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480" yWindow="945" windowWidth="27330" windowHeight="11760" firstSheet="2" activeTab="2"/>
  </bookViews>
  <sheets>
    <sheet name="Протокол 3 раздельно" sheetId="7" state="hidden" r:id="rId1"/>
    <sheet name="Лист1" sheetId="6" state="hidden" r:id="rId2"/>
    <sheet name="Приложение 1.1" sheetId="20" r:id="rId3"/>
  </sheets>
  <definedNames>
    <definedName name="_xlnm._FilterDatabase" localSheetId="2" hidden="1">'Приложение 1.1'!$A$6:$V$47</definedName>
    <definedName name="OLE_LINK1" localSheetId="2">'Приложение 1.1'!$P$10</definedName>
    <definedName name="_xlnm.Print_Titles" localSheetId="2">'Приложение 1.1'!$4:$6</definedName>
    <definedName name="_xlnm.Print_Titles" localSheetId="0">'Протокол 3 раздельно'!$2:$4</definedName>
    <definedName name="_xlnm.Print_Area" localSheetId="2">'Приложение 1.1'!$B$1:$V$49</definedName>
    <definedName name="_xlnm.Print_Area" localSheetId="0">'Протокол 3 раздельно'!$A$1:$Q$109</definedName>
  </definedNames>
  <calcPr calcId="145621"/>
</workbook>
</file>

<file path=xl/calcChain.xml><?xml version="1.0" encoding="utf-8"?>
<calcChain xmlns="http://schemas.openxmlformats.org/spreadsheetml/2006/main">
  <c r="M49" i="20" l="1"/>
  <c r="J49" i="20"/>
  <c r="K49" i="20" s="1"/>
  <c r="I49" i="20"/>
  <c r="F49" i="20"/>
  <c r="L49" i="20" s="1"/>
  <c r="H49" i="20" l="1"/>
  <c r="F20" i="20" l="1"/>
  <c r="H20" i="20" s="1"/>
  <c r="I20" i="20"/>
  <c r="J20" i="20"/>
  <c r="K20" i="20" s="1"/>
  <c r="M20" i="20"/>
  <c r="L20" i="20" l="1"/>
  <c r="F11" i="20" l="1"/>
  <c r="H11" i="20" s="1"/>
  <c r="I11" i="20"/>
  <c r="J11" i="20"/>
  <c r="M11" i="20"/>
  <c r="F12" i="20"/>
  <c r="H12" i="20" s="1"/>
  <c r="I12" i="20"/>
  <c r="J12" i="20"/>
  <c r="M12" i="20"/>
  <c r="F13" i="20"/>
  <c r="H13" i="20" s="1"/>
  <c r="I13" i="20"/>
  <c r="J13" i="20"/>
  <c r="M13" i="20"/>
  <c r="L11" i="20" l="1"/>
  <c r="K11" i="20"/>
  <c r="K13" i="20"/>
  <c r="L12" i="20"/>
  <c r="K12" i="20"/>
  <c r="L13" i="20"/>
  <c r="M45" i="20"/>
  <c r="J45" i="20"/>
  <c r="I45" i="20"/>
  <c r="F45" i="20"/>
  <c r="L45" i="20" s="1"/>
  <c r="K45" i="20" l="1"/>
  <c r="H45" i="20"/>
  <c r="F8" i="20" l="1"/>
  <c r="H8" i="20" s="1"/>
  <c r="I8" i="20"/>
  <c r="J8" i="20"/>
  <c r="M8" i="20"/>
  <c r="F14" i="20"/>
  <c r="H14" i="20" s="1"/>
  <c r="I14" i="20"/>
  <c r="J14" i="20"/>
  <c r="M14" i="20"/>
  <c r="F15" i="20"/>
  <c r="L15" i="20" s="1"/>
  <c r="I15" i="20"/>
  <c r="J15" i="20"/>
  <c r="M15" i="20"/>
  <c r="F16" i="20"/>
  <c r="H16" i="20" s="1"/>
  <c r="I16" i="20"/>
  <c r="J16" i="20"/>
  <c r="M16" i="20"/>
  <c r="K8" i="20" l="1"/>
  <c r="H15" i="20"/>
  <c r="L8" i="20"/>
  <c r="K16" i="20"/>
  <c r="K15" i="20"/>
  <c r="K14" i="20"/>
  <c r="L16" i="20"/>
  <c r="L14" i="20"/>
  <c r="F44" i="20" l="1"/>
  <c r="L44" i="20" s="1"/>
  <c r="M44" i="20"/>
  <c r="J44" i="20"/>
  <c r="I44" i="20"/>
  <c r="H44" i="20" l="1"/>
  <c r="K44" i="20"/>
  <c r="M37" i="20" l="1"/>
  <c r="J37" i="20"/>
  <c r="I37" i="20"/>
  <c r="F37" i="20"/>
  <c r="L37" i="20" s="1"/>
  <c r="K37" i="20" l="1"/>
  <c r="H37" i="20"/>
  <c r="F39" i="20" l="1"/>
  <c r="M47" i="20" l="1"/>
  <c r="J47" i="20"/>
  <c r="I47" i="20"/>
  <c r="F47" i="20"/>
  <c r="H47" i="20" s="1"/>
  <c r="M42" i="20"/>
  <c r="J42" i="20"/>
  <c r="I42" i="20"/>
  <c r="F42" i="20"/>
  <c r="L42" i="20" s="1"/>
  <c r="M41" i="20"/>
  <c r="J41" i="20"/>
  <c r="I41" i="20"/>
  <c r="F41" i="20"/>
  <c r="L41" i="20" s="1"/>
  <c r="N40" i="20"/>
  <c r="M40" i="20"/>
  <c r="J40" i="20"/>
  <c r="I40" i="20"/>
  <c r="F40" i="20"/>
  <c r="L40" i="20" s="1"/>
  <c r="M39" i="20"/>
  <c r="J39" i="20"/>
  <c r="I39" i="20"/>
  <c r="L39" i="20"/>
  <c r="M36" i="20"/>
  <c r="J36" i="20"/>
  <c r="I36" i="20"/>
  <c r="F36" i="20"/>
  <c r="L36" i="20" s="1"/>
  <c r="M35" i="20"/>
  <c r="J35" i="20"/>
  <c r="I35" i="20"/>
  <c r="F35" i="20"/>
  <c r="L35" i="20" s="1"/>
  <c r="M33" i="20"/>
  <c r="J33" i="20"/>
  <c r="I33" i="20"/>
  <c r="F33" i="20"/>
  <c r="H33" i="20" s="1"/>
  <c r="M32" i="20"/>
  <c r="J32" i="20"/>
  <c r="I32" i="20"/>
  <c r="F32" i="20"/>
  <c r="H32" i="20" s="1"/>
  <c r="M31" i="20"/>
  <c r="J31" i="20"/>
  <c r="I31" i="20"/>
  <c r="F31" i="20"/>
  <c r="L31" i="20" s="1"/>
  <c r="M30" i="20"/>
  <c r="J30" i="20"/>
  <c r="I30" i="20"/>
  <c r="F30" i="20"/>
  <c r="L30" i="20" s="1"/>
  <c r="M27" i="20"/>
  <c r="J27" i="20"/>
  <c r="I27" i="20"/>
  <c r="F27" i="20"/>
  <c r="L27" i="20" s="1"/>
  <c r="M25" i="20"/>
  <c r="J25" i="20"/>
  <c r="I25" i="20"/>
  <c r="F25" i="20"/>
  <c r="H25" i="20" s="1"/>
  <c r="M22" i="20"/>
  <c r="J22" i="20"/>
  <c r="I22" i="20"/>
  <c r="F22" i="20"/>
  <c r="H22" i="20" s="1"/>
  <c r="H6" i="20"/>
  <c r="I6" i="20" s="1"/>
  <c r="J6" i="20" s="1"/>
  <c r="K6" i="20" s="1"/>
  <c r="L6" i="20" s="1"/>
  <c r="M6" i="20" s="1"/>
  <c r="N6" i="20" s="1"/>
  <c r="O6" i="20" s="1"/>
  <c r="P6" i="20" s="1"/>
  <c r="Q6" i="20" s="1"/>
  <c r="R6" i="20" s="1"/>
  <c r="C6" i="20"/>
  <c r="D6" i="20" s="1"/>
  <c r="E6" i="20" s="1"/>
  <c r="F6" i="20" s="1"/>
  <c r="L32" i="20" l="1"/>
  <c r="K30" i="20"/>
  <c r="K33" i="20"/>
  <c r="K39" i="20"/>
  <c r="L25" i="20"/>
  <c r="H36" i="20"/>
  <c r="K31" i="20"/>
  <c r="L22" i="20"/>
  <c r="H27" i="20"/>
  <c r="H35" i="20"/>
  <c r="K36" i="20"/>
  <c r="K22" i="20"/>
  <c r="H41" i="20"/>
  <c r="H31" i="20"/>
  <c r="K35" i="20"/>
  <c r="K32" i="20"/>
  <c r="K42" i="20"/>
  <c r="H40" i="20"/>
  <c r="K27" i="20"/>
  <c r="L47" i="20"/>
  <c r="K47" i="20"/>
  <c r="K25" i="20"/>
  <c r="K41" i="20"/>
  <c r="H42" i="20"/>
  <c r="K40" i="20"/>
  <c r="H30" i="20"/>
  <c r="L33" i="20"/>
  <c r="H39" i="20"/>
  <c r="P109" i="7" l="1"/>
  <c r="O109" i="7"/>
  <c r="F109" i="7"/>
  <c r="M109" i="7" s="1"/>
  <c r="E109" i="7"/>
  <c r="L109" i="7" s="1"/>
  <c r="P108" i="7"/>
  <c r="O108" i="7"/>
  <c r="F108" i="7"/>
  <c r="M108" i="7" s="1"/>
  <c r="E108" i="7"/>
  <c r="F106" i="7"/>
  <c r="M106" i="7" s="1"/>
  <c r="E106" i="7"/>
  <c r="L106" i="7" s="1"/>
  <c r="K105" i="7"/>
  <c r="J105" i="7"/>
  <c r="P104" i="7"/>
  <c r="O104" i="7"/>
  <c r="F104" i="7"/>
  <c r="M104" i="7" s="1"/>
  <c r="E104" i="7"/>
  <c r="P103" i="7"/>
  <c r="O103" i="7"/>
  <c r="F103" i="7"/>
  <c r="K103" i="7" s="1"/>
  <c r="E103" i="7"/>
  <c r="F101" i="7"/>
  <c r="M101" i="7" s="1"/>
  <c r="E101" i="7"/>
  <c r="F100" i="7"/>
  <c r="M100" i="7" s="1"/>
  <c r="E100" i="7"/>
  <c r="F99" i="7"/>
  <c r="M99" i="7" s="1"/>
  <c r="E99" i="7"/>
  <c r="P97" i="7"/>
  <c r="O97" i="7"/>
  <c r="F97" i="7"/>
  <c r="M97" i="7" s="1"/>
  <c r="E97" i="7"/>
  <c r="P95" i="7"/>
  <c r="O95" i="7"/>
  <c r="F95" i="7"/>
  <c r="M95" i="7" s="1"/>
  <c r="E95" i="7"/>
  <c r="P94" i="7"/>
  <c r="O94" i="7"/>
  <c r="F94" i="7"/>
  <c r="J94" i="7" s="1"/>
  <c r="E94" i="7"/>
  <c r="P93" i="7"/>
  <c r="P92" i="7"/>
  <c r="O92" i="7"/>
  <c r="F92" i="7"/>
  <c r="J92" i="7" s="1"/>
  <c r="E92" i="7"/>
  <c r="F90" i="7"/>
  <c r="J90" i="7" s="1"/>
  <c r="E90" i="7"/>
  <c r="F88" i="7"/>
  <c r="K88" i="7" s="1"/>
  <c r="E88" i="7"/>
  <c r="F86" i="7"/>
  <c r="E86" i="7"/>
  <c r="F83" i="7"/>
  <c r="M83" i="7" s="1"/>
  <c r="E83" i="7"/>
  <c r="F81" i="7"/>
  <c r="M81" i="7" s="1"/>
  <c r="E81" i="7"/>
  <c r="P79" i="7"/>
  <c r="O79" i="7"/>
  <c r="F79" i="7"/>
  <c r="M79" i="7" s="1"/>
  <c r="E79" i="7"/>
  <c r="P77" i="7"/>
  <c r="O77" i="7"/>
  <c r="F77" i="7"/>
  <c r="E77" i="7"/>
  <c r="P75" i="7"/>
  <c r="O75" i="7"/>
  <c r="F75" i="7"/>
  <c r="J75" i="7" s="1"/>
  <c r="E75" i="7"/>
  <c r="P74" i="7"/>
  <c r="O74" i="7"/>
  <c r="F74" i="7"/>
  <c r="J74" i="7" s="1"/>
  <c r="E74" i="7"/>
  <c r="P72" i="7"/>
  <c r="O72" i="7"/>
  <c r="F72" i="7"/>
  <c r="J72" i="7" s="1"/>
  <c r="E72" i="7"/>
  <c r="F70" i="7"/>
  <c r="E70" i="7"/>
  <c r="P67" i="7"/>
  <c r="O67" i="7"/>
  <c r="F67" i="7"/>
  <c r="J67" i="7" s="1"/>
  <c r="E67" i="7"/>
  <c r="F65" i="7"/>
  <c r="K65" i="7" s="1"/>
  <c r="E65" i="7"/>
  <c r="P63" i="7"/>
  <c r="O63" i="7"/>
  <c r="F63" i="7"/>
  <c r="J63" i="7" s="1"/>
  <c r="E63" i="7"/>
  <c r="F60" i="7"/>
  <c r="E60" i="7"/>
  <c r="P58" i="7"/>
  <c r="O58" i="7"/>
  <c r="F58" i="7"/>
  <c r="J58" i="7" s="1"/>
  <c r="E58" i="7"/>
  <c r="P57" i="7"/>
  <c r="O57" i="7"/>
  <c r="F57" i="7"/>
  <c r="K57" i="7" s="1"/>
  <c r="E57" i="7"/>
  <c r="P56" i="7"/>
  <c r="O56" i="7"/>
  <c r="F56" i="7"/>
  <c r="K56" i="7" s="1"/>
  <c r="E56" i="7"/>
  <c r="P55" i="7"/>
  <c r="O55" i="7"/>
  <c r="F55" i="7"/>
  <c r="M55" i="7" s="1"/>
  <c r="E55" i="7"/>
  <c r="F53" i="7"/>
  <c r="K53" i="7" s="1"/>
  <c r="E53" i="7"/>
  <c r="P51" i="7"/>
  <c r="O51" i="7"/>
  <c r="F51" i="7"/>
  <c r="M51" i="7" s="1"/>
  <c r="E51" i="7"/>
  <c r="P50" i="7"/>
  <c r="O50" i="7"/>
  <c r="P49" i="7"/>
  <c r="O49" i="7"/>
  <c r="F49" i="7"/>
  <c r="M49" i="7" s="1"/>
  <c r="E49" i="7"/>
  <c r="P48" i="7"/>
  <c r="O48" i="7"/>
  <c r="F48" i="7"/>
  <c r="E48" i="7"/>
  <c r="P47" i="7"/>
  <c r="O47" i="7"/>
  <c r="P46" i="7"/>
  <c r="O46" i="7"/>
  <c r="F46" i="7"/>
  <c r="K46" i="7" s="1"/>
  <c r="E46" i="7"/>
  <c r="P44" i="7"/>
  <c r="O44" i="7"/>
  <c r="F44" i="7"/>
  <c r="M44" i="7" s="1"/>
  <c r="E44" i="7"/>
  <c r="P43" i="7"/>
  <c r="O43" i="7"/>
  <c r="F43" i="7"/>
  <c r="M43" i="7" s="1"/>
  <c r="E43" i="7"/>
  <c r="P42" i="7"/>
  <c r="O42" i="7"/>
  <c r="F42" i="7"/>
  <c r="M42" i="7" s="1"/>
  <c r="E42" i="7"/>
  <c r="P41" i="7"/>
  <c r="O41" i="7"/>
  <c r="F41" i="7"/>
  <c r="M41" i="7" s="1"/>
  <c r="E41" i="7"/>
  <c r="F39" i="7"/>
  <c r="M39" i="7" s="1"/>
  <c r="E39" i="7"/>
  <c r="P37" i="7"/>
  <c r="O37" i="7"/>
  <c r="F37" i="7"/>
  <c r="J37" i="7" s="1"/>
  <c r="E37" i="7"/>
  <c r="F35" i="7"/>
  <c r="M35" i="7" s="1"/>
  <c r="E35" i="7"/>
  <c r="P33" i="7"/>
  <c r="O33" i="7"/>
  <c r="F33" i="7"/>
  <c r="K33" i="7" s="1"/>
  <c r="E33" i="7"/>
  <c r="F31" i="7"/>
  <c r="M31" i="7" s="1"/>
  <c r="E31" i="7"/>
  <c r="F28" i="7"/>
  <c r="M28" i="7" s="1"/>
  <c r="E28" i="7"/>
  <c r="F26" i="7"/>
  <c r="M26" i="7" s="1"/>
  <c r="E26" i="7"/>
  <c r="F24" i="7"/>
  <c r="K24" i="7" s="1"/>
  <c r="E24" i="7"/>
  <c r="F22" i="7"/>
  <c r="K22" i="7" s="1"/>
  <c r="E22" i="7"/>
  <c r="F20" i="7"/>
  <c r="J20" i="7" s="1"/>
  <c r="E20" i="7"/>
  <c r="P18" i="7"/>
  <c r="O18" i="7"/>
  <c r="F18" i="7"/>
  <c r="K18" i="7" s="1"/>
  <c r="E18" i="7"/>
  <c r="F16" i="7"/>
  <c r="J16" i="7" s="1"/>
  <c r="E16" i="7"/>
  <c r="F13" i="7"/>
  <c r="J13" i="7" s="1"/>
  <c r="E13" i="7"/>
  <c r="F11" i="7"/>
  <c r="M11" i="7" s="1"/>
  <c r="E11" i="7"/>
  <c r="P9" i="7"/>
  <c r="O9" i="7"/>
  <c r="F9" i="7"/>
  <c r="E9" i="7"/>
  <c r="P8" i="7"/>
  <c r="O8" i="7"/>
  <c r="F8" i="7"/>
  <c r="J8" i="7" s="1"/>
  <c r="E8" i="7"/>
  <c r="P7" i="7"/>
  <c r="O7" i="7"/>
  <c r="F7" i="7"/>
  <c r="K7" i="7" s="1"/>
  <c r="E7" i="7"/>
  <c r="L97" i="7" l="1"/>
  <c r="L9" i="7"/>
  <c r="L16" i="7"/>
  <c r="L22" i="7"/>
  <c r="L57" i="7"/>
  <c r="L70" i="7"/>
  <c r="L18" i="7"/>
  <c r="L44" i="7"/>
  <c r="L72" i="7"/>
  <c r="L74" i="7"/>
  <c r="I75" i="7"/>
  <c r="L7" i="7"/>
  <c r="L20" i="7"/>
  <c r="L60" i="7"/>
  <c r="L94" i="7"/>
  <c r="K58" i="7"/>
  <c r="K90" i="7"/>
  <c r="M58" i="7"/>
  <c r="K8" i="7"/>
  <c r="L99" i="7"/>
  <c r="M8" i="7"/>
  <c r="I48" i="7"/>
  <c r="K13" i="7"/>
  <c r="I37" i="7"/>
  <c r="M53" i="7"/>
  <c r="J11" i="7"/>
  <c r="M24" i="7"/>
  <c r="K37" i="7"/>
  <c r="J41" i="7"/>
  <c r="J49" i="7"/>
  <c r="K67" i="7"/>
  <c r="I77" i="7"/>
  <c r="I86" i="7"/>
  <c r="K48" i="7"/>
  <c r="M7" i="7"/>
  <c r="L13" i="7"/>
  <c r="L37" i="7"/>
  <c r="M37" i="7"/>
  <c r="L51" i="7"/>
  <c r="M67" i="7"/>
  <c r="L43" i="7"/>
  <c r="L46" i="7"/>
  <c r="L108" i="7"/>
  <c r="K16" i="7"/>
  <c r="L65" i="7"/>
  <c r="K75" i="7"/>
  <c r="L92" i="7"/>
  <c r="K94" i="7"/>
  <c r="M16" i="7"/>
  <c r="M75" i="7"/>
  <c r="I60" i="7"/>
  <c r="J65" i="7"/>
  <c r="M92" i="7"/>
  <c r="M46" i="7"/>
  <c r="I9" i="7"/>
  <c r="L58" i="7"/>
  <c r="K60" i="7"/>
  <c r="I70" i="7"/>
  <c r="L8" i="7"/>
  <c r="K9" i="7"/>
  <c r="L24" i="7"/>
  <c r="L48" i="7"/>
  <c r="L53" i="7"/>
  <c r="L67" i="7"/>
  <c r="L90" i="7"/>
  <c r="M70" i="7"/>
  <c r="L88" i="7"/>
  <c r="L103" i="7"/>
  <c r="K11" i="7"/>
  <c r="I13" i="7"/>
  <c r="M13" i="7"/>
  <c r="M20" i="7"/>
  <c r="M22" i="7"/>
  <c r="L26" i="7"/>
  <c r="I33" i="7"/>
  <c r="M33" i="7"/>
  <c r="K41" i="7"/>
  <c r="K49" i="7"/>
  <c r="M56" i="7"/>
  <c r="K63" i="7"/>
  <c r="J70" i="7"/>
  <c r="M72" i="7"/>
  <c r="I74" i="7"/>
  <c r="M74" i="7"/>
  <c r="L75" i="7"/>
  <c r="L79" i="7"/>
  <c r="L81" i="7"/>
  <c r="I88" i="7"/>
  <c r="M88" i="7"/>
  <c r="I103" i="7"/>
  <c r="M103" i="7"/>
  <c r="M9" i="7"/>
  <c r="L11" i="7"/>
  <c r="M18" i="7"/>
  <c r="J33" i="7"/>
  <c r="L41" i="7"/>
  <c r="M48" i="7"/>
  <c r="L49" i="7"/>
  <c r="M60" i="7"/>
  <c r="L63" i="7"/>
  <c r="K70" i="7"/>
  <c r="J88" i="7"/>
  <c r="K92" i="7"/>
  <c r="I94" i="7"/>
  <c r="M94" i="7"/>
  <c r="J103" i="7"/>
  <c r="L33" i="7"/>
  <c r="J9" i="7"/>
  <c r="I11" i="7"/>
  <c r="K20" i="7"/>
  <c r="L28" i="7"/>
  <c r="I41" i="7"/>
  <c r="J48" i="7"/>
  <c r="I49" i="7"/>
  <c r="L55" i="7"/>
  <c r="L56" i="7"/>
  <c r="M57" i="7"/>
  <c r="J60" i="7"/>
  <c r="M63" i="7"/>
  <c r="I65" i="7"/>
  <c r="M65" i="7"/>
  <c r="K72" i="7"/>
  <c r="K74" i="7"/>
  <c r="L83" i="7"/>
  <c r="I90" i="7"/>
  <c r="M90" i="7"/>
  <c r="L100" i="7"/>
  <c r="I31" i="7"/>
  <c r="I35" i="7"/>
  <c r="I39" i="7"/>
  <c r="I42" i="7"/>
  <c r="I28" i="7"/>
  <c r="J31" i="7"/>
  <c r="J35" i="7"/>
  <c r="J39" i="7"/>
  <c r="J42" i="7"/>
  <c r="I43" i="7"/>
  <c r="J77" i="7"/>
  <c r="I79" i="7"/>
  <c r="I83" i="7"/>
  <c r="J86" i="7"/>
  <c r="J95" i="7"/>
  <c r="I97" i="7"/>
  <c r="I100" i="7"/>
  <c r="J101" i="7"/>
  <c r="J104" i="7"/>
  <c r="I95" i="7"/>
  <c r="I101" i="7"/>
  <c r="I26" i="7"/>
  <c r="J28" i="7"/>
  <c r="K31" i="7"/>
  <c r="K35" i="7"/>
  <c r="K39" i="7"/>
  <c r="K42" i="7"/>
  <c r="J43" i="7"/>
  <c r="I44" i="7"/>
  <c r="I51" i="7"/>
  <c r="I55" i="7"/>
  <c r="K77" i="7"/>
  <c r="J79" i="7"/>
  <c r="I81" i="7"/>
  <c r="J83" i="7"/>
  <c r="K86" i="7"/>
  <c r="K95" i="7"/>
  <c r="J97" i="7"/>
  <c r="I99" i="7"/>
  <c r="J100" i="7"/>
  <c r="K101" i="7"/>
  <c r="K104" i="7"/>
  <c r="I108" i="7"/>
  <c r="I24" i="7"/>
  <c r="J26" i="7"/>
  <c r="K28" i="7"/>
  <c r="L31" i="7"/>
  <c r="L35" i="7"/>
  <c r="L39" i="7"/>
  <c r="L42" i="7"/>
  <c r="K43" i="7"/>
  <c r="J44" i="7"/>
  <c r="I46" i="7"/>
  <c r="J51" i="7"/>
  <c r="I53" i="7"/>
  <c r="J55" i="7"/>
  <c r="I56" i="7"/>
  <c r="L77" i="7"/>
  <c r="K79" i="7"/>
  <c r="J81" i="7"/>
  <c r="K83" i="7"/>
  <c r="L86" i="7"/>
  <c r="L95" i="7"/>
  <c r="K97" i="7"/>
  <c r="J99" i="7"/>
  <c r="K100" i="7"/>
  <c r="L101" i="7"/>
  <c r="L104" i="7"/>
  <c r="I106" i="7"/>
  <c r="J108" i="7"/>
  <c r="I109" i="7"/>
  <c r="I104" i="7"/>
  <c r="I7" i="7"/>
  <c r="I18" i="7"/>
  <c r="I22" i="7"/>
  <c r="J24" i="7"/>
  <c r="K26" i="7"/>
  <c r="K44" i="7"/>
  <c r="J46" i="7"/>
  <c r="K51" i="7"/>
  <c r="J53" i="7"/>
  <c r="K55" i="7"/>
  <c r="J56" i="7"/>
  <c r="I57" i="7"/>
  <c r="M77" i="7"/>
  <c r="K81" i="7"/>
  <c r="M86" i="7"/>
  <c r="K99" i="7"/>
  <c r="J106" i="7"/>
  <c r="K108" i="7"/>
  <c r="J109" i="7"/>
  <c r="J7" i="7"/>
  <c r="I8" i="7"/>
  <c r="I16" i="7"/>
  <c r="J18" i="7"/>
  <c r="I20" i="7"/>
  <c r="J22" i="7"/>
  <c r="J57" i="7"/>
  <c r="I58" i="7"/>
  <c r="I63" i="7"/>
  <c r="I67" i="7"/>
  <c r="I72" i="7"/>
  <c r="I92" i="7"/>
  <c r="K106" i="7"/>
  <c r="K109" i="7"/>
</calcChain>
</file>

<file path=xl/sharedStrings.xml><?xml version="1.0" encoding="utf-8"?>
<sst xmlns="http://schemas.openxmlformats.org/spreadsheetml/2006/main" count="430" uniqueCount="288">
  <si>
    <t>№ п/п</t>
  </si>
  <si>
    <t>Диагностические (лабораторные) исследования</t>
  </si>
  <si>
    <t>Медицинская помощь, предоставляемая в стационарных условиях (ВМП)</t>
  </si>
  <si>
    <t>Медицинская помощь, предоставляемая в стационарных условиях (КСГ)</t>
  </si>
  <si>
    <t>Примечание</t>
  </si>
  <si>
    <t xml:space="preserve"> №  и дата письма</t>
  </si>
  <si>
    <t>на год</t>
  </si>
  <si>
    <t>Предложения МО</t>
  </si>
  <si>
    <t>2</t>
  </si>
  <si>
    <t>3</t>
  </si>
  <si>
    <t>4</t>
  </si>
  <si>
    <t>5</t>
  </si>
  <si>
    <t>Медицинская помощь, предоставляемая в неотложной форме.</t>
  </si>
  <si>
    <t>код 62</t>
  </si>
  <si>
    <t xml:space="preserve">в том числе </t>
  </si>
  <si>
    <t>Магнитно-резонансная томография с внутривенным контрастированием, всего</t>
  </si>
  <si>
    <t>Магнитно-резонансная томография без внутривенного контрастирования, всего</t>
  </si>
  <si>
    <t>Предложения членов Комиссии</t>
  </si>
  <si>
    <t>Номер пункта, в котором отражено решение Комиссии по вопросу, изложенному в обращении медицинской организации</t>
  </si>
  <si>
    <t xml:space="preserve"> Сводная информация по обращениям организаций по вопросам корректировки распределенных между медицинскими организациями объемов медицинской помощи. </t>
  </si>
  <si>
    <t>Наименование организации, от которой поступило обращение</t>
  </si>
  <si>
    <t xml:space="preserve">Кол-во услуг </t>
  </si>
  <si>
    <t>Среднемесячные объемы  исходя из факта</t>
  </si>
  <si>
    <t>% исполнения                                                 за год (гр.6/гр.4                        *100)</t>
  </si>
  <si>
    <t>Остаток объемов до гонца года гр.4-гр.6</t>
  </si>
  <si>
    <t>Медицинская помощь, предоставляемая в  условиях дневного стационара, в части ЭКО.</t>
  </si>
  <si>
    <t>Медицинская помощь, предоставляемая в амбулаторных условиях  с профилактической и иной целью.</t>
  </si>
  <si>
    <t>Ультразвуковое исследование сердечно-сосудистой системы</t>
  </si>
  <si>
    <t>Тестирование на выявление новой коронавирусной инфекции (СОVID-19)</t>
  </si>
  <si>
    <t>Компьютерная томография без  внутривенного контрастирования</t>
  </si>
  <si>
    <t>Увеличение объема  финансового  обеспечения</t>
  </si>
  <si>
    <t>Медицинская помощь, предоставляемая в амбулаторных условиях  по поводу заболевания.</t>
  </si>
  <si>
    <t>6</t>
  </si>
  <si>
    <t>7</t>
  </si>
  <si>
    <t>8</t>
  </si>
  <si>
    <t>9</t>
  </si>
  <si>
    <t>10</t>
  </si>
  <si>
    <t>11</t>
  </si>
  <si>
    <t>12</t>
  </si>
  <si>
    <t>Компьютерная томография с  внутривенным контрастированием</t>
  </si>
  <si>
    <t>Эндоскопические диагностическия исследования</t>
  </si>
  <si>
    <t>Колоноскопия</t>
  </si>
  <si>
    <t>Эндоскопические диагностические исследования, за исключением колоноскопии</t>
  </si>
  <si>
    <t>11.1</t>
  </si>
  <si>
    <t>8.1</t>
  </si>
  <si>
    <t>7.1</t>
  </si>
  <si>
    <t>5.1</t>
  </si>
  <si>
    <t>10.1</t>
  </si>
  <si>
    <t>2.1</t>
  </si>
  <si>
    <t>4.1</t>
  </si>
  <si>
    <t>1.1</t>
  </si>
  <si>
    <t>3.1</t>
  </si>
  <si>
    <t>6.1</t>
  </si>
  <si>
    <t>9.1</t>
  </si>
  <si>
    <t>12.1</t>
  </si>
  <si>
    <t>1.2</t>
  </si>
  <si>
    <t>14</t>
  </si>
  <si>
    <t>14.1</t>
  </si>
  <si>
    <t>Патологоанатомические исследования биопсийного (операционного) материала с целью выявления онкологических заболеваний</t>
  </si>
  <si>
    <t xml:space="preserve">Медицинская помощь, предоставляемая в  условиях дневного стационара </t>
  </si>
  <si>
    <t>Компьютерная томография брюшной полости с внутривенным болюсным контрастированием, мультипланарной и трехмерной реконструкцией</t>
  </si>
  <si>
    <t>15</t>
  </si>
  <si>
    <t>15.1</t>
  </si>
  <si>
    <t>ЧУЗ "КБ "РЖД-Медицина" г.Пенза"</t>
  </si>
  <si>
    <t>ГБУЗ "Лунинская РБ"</t>
  </si>
  <si>
    <t>ГБУЗ "Областной онкологический диспансер"</t>
  </si>
  <si>
    <t>Приложение №1.2 к Протоколу №3</t>
  </si>
  <si>
    <t>Распределено решением Комиссии от 06.02.23  Протокол №2</t>
  </si>
  <si>
    <t>Факт за 2023г с учетом кода 62</t>
  </si>
  <si>
    <t>Факт за 2023г без 62 кода</t>
  </si>
  <si>
    <t>ООО "Серебряный бор"</t>
  </si>
  <si>
    <t>№01-12/125 от 27.01.2023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</si>
  <si>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</si>
  <si>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Коронарография</t>
  </si>
  <si>
    <t>ГБУЗ "Никольская РБ"</t>
  </si>
  <si>
    <t>№36 от 13.01.2023</t>
  </si>
  <si>
    <t>ГБУЗ "Мокшанская РБ"</t>
  </si>
  <si>
    <t>№3 от 10.01.2023</t>
  </si>
  <si>
    <t>№121 от 26.01.2023</t>
  </si>
  <si>
    <t>№79 от 20.01.2023</t>
  </si>
  <si>
    <t>ГБУЗ "Пензенский областной госпиталь для ветеранов войн"</t>
  </si>
  <si>
    <t>№24 от 13.01.2023</t>
  </si>
  <si>
    <t>ГБУЗ "ПОДКБ им. Н.Ф. Филатова"</t>
  </si>
  <si>
    <t>№318 от 09.02.2023</t>
  </si>
  <si>
    <t>ГБУЗ "Городищенская РБ"</t>
  </si>
  <si>
    <t>№149 от 24.01.2023</t>
  </si>
  <si>
    <t>ООО "ЛДЦ МИБС-Пенза"</t>
  </si>
  <si>
    <t>№2-ОМС от 27.01.2023</t>
  </si>
  <si>
    <t>1.3</t>
  </si>
  <si>
    <t>ГБУЗ «Пензенская областная клиническая больница имени Н.Н. Бурденко»</t>
  </si>
  <si>
    <t>№586 от 15.02.2023</t>
  </si>
  <si>
    <t>ГБУЗ "Каменская МРБ"</t>
  </si>
  <si>
    <t>№189 от 24.01.2023</t>
  </si>
  <si>
    <t>ГБУЗ "Кузнецкая межрайонная детская больница"</t>
  </si>
  <si>
    <t>№115 от 15.02.2023</t>
  </si>
  <si>
    <t>ГБУЗ "Сердобская МРБ им. А.И. Настина"</t>
  </si>
  <si>
    <t>№217 от 21.02.2023</t>
  </si>
  <si>
    <t>№643 от 20.02.2023</t>
  </si>
  <si>
    <t>№262 от 20.02.2023</t>
  </si>
  <si>
    <t>10.2</t>
  </si>
  <si>
    <t>10.3</t>
  </si>
  <si>
    <t>11.2</t>
  </si>
  <si>
    <t>№35 от 17.02.2023</t>
  </si>
  <si>
    <t>5.2</t>
  </si>
  <si>
    <t>5.3</t>
  </si>
  <si>
    <t>6.2</t>
  </si>
  <si>
    <t>6.3</t>
  </si>
  <si>
    <t>6.4</t>
  </si>
  <si>
    <t>7.2</t>
  </si>
  <si>
    <t>7.3</t>
  </si>
  <si>
    <t>13</t>
  </si>
  <si>
    <t>13.1</t>
  </si>
  <si>
    <t>14.2</t>
  </si>
  <si>
    <t>16</t>
  </si>
  <si>
    <t>16.1</t>
  </si>
  <si>
    <t>17</t>
  </si>
  <si>
    <t>17.1</t>
  </si>
  <si>
    <t>17.2</t>
  </si>
  <si>
    <t>ГБУЗ "Белинская РБ"</t>
  </si>
  <si>
    <t>№84 от 22.02.2023</t>
  </si>
  <si>
    <t>ГБУЗ "Клиническая больница №4"</t>
  </si>
  <si>
    <t>№162 от 01.03.2023</t>
  </si>
  <si>
    <t>№63 от 09.02.2023</t>
  </si>
  <si>
    <t>№36 от 27.02.2023</t>
  </si>
  <si>
    <t>№48 от 23.01.2023, №149 от 21.02.2023</t>
  </si>
  <si>
    <t>№16 от 11.01.2023, №149 от 21.02.2023</t>
  </si>
  <si>
    <t>№16 от 11.01.2023, №147 от 20.02.2023</t>
  </si>
  <si>
    <t>№01-12/370 от 21.02.2023</t>
  </si>
  <si>
    <t>№285 от 27.02.2023</t>
  </si>
  <si>
    <t>5.4</t>
  </si>
  <si>
    <t>6.5</t>
  </si>
  <si>
    <t>16.2</t>
  </si>
  <si>
    <t>14.3</t>
  </si>
  <si>
    <t>Перераспределение распределенных объемов между МО</t>
  </si>
  <si>
    <t>№20 от 06.02.2023</t>
  </si>
  <si>
    <t>на период январь-февраль 2023 года (гр4/12*2)</t>
  </si>
  <si>
    <t>№3 от 10.01.2023, №36 от 27.02.2023</t>
  </si>
  <si>
    <t>% исполнения январь-февраль (гр.6/гр.5                        *100)</t>
  </si>
  <si>
    <t>Отклонение объемов  за январь-февраль 2023 года                                                  гр.5-гр.6                                                                 "-" превышение над планом</t>
  </si>
  <si>
    <t>Распределение объемов МО</t>
  </si>
  <si>
    <t>7.4</t>
  </si>
  <si>
    <t>№161/1 от 07.03.2023</t>
  </si>
  <si>
    <t>№927 от 13.03.2023</t>
  </si>
  <si>
    <t>Уменьшение объемов медицинской помощи по профилю "педиатрия" (-559 обращений),  "терапия" (-227 обращений) в связи с фактическим выполнением объемов медицинской помощи с профилактической целью</t>
  </si>
  <si>
    <t>Наименование организации, 
от которой поступило обращение</t>
  </si>
  <si>
    <t>№324 от 07.03.2025</t>
  </si>
  <si>
    <t>Увеличение распределенных объемов  медицинской помощи по профилям: "гастроэнтерология" (+10), "терапия" (+80) в связи с присоединением структурного подразделения Пачелмская УБ и увеличением количества прикрепленного населения</t>
  </si>
  <si>
    <t xml:space="preserve"> № и дата письма</t>
  </si>
  <si>
    <t>% исполнения за 2025 год (гр.6/гр.4 *100)</t>
  </si>
  <si>
    <t>Остаток объемов до конца 2025 года (гр.4-гр.6)</t>
  </si>
  <si>
    <t>Сводная информация по обращениям организаций по вопросам корректировки распределенных между медицинскими организациями объемов медицинской помощи в 2025 году</t>
  </si>
  <si>
    <t xml:space="preserve">количество услуг </t>
  </si>
  <si>
    <t>примечание</t>
  </si>
  <si>
    <t>ГБУЗ «Сердобская ЦРБ им. А.И.Настина»</t>
  </si>
  <si>
    <t>№1120 от 29.11.2024</t>
  </si>
  <si>
    <t>без номера от 12.03.2025</t>
  </si>
  <si>
    <t xml:space="preserve">Увеличение распределенных объемов  медицинской помощи по профилю "колопроктология": st14.001 (+92), st14.002 (+83) в связи с внесением изменения в лицензию в части включения профиля "колопроктология" </t>
  </si>
  <si>
    <t>№603 от 08.04.2025</t>
  </si>
  <si>
    <t>Остаток объемов до конца 2025 года в месяцах (гр.9*/гр.12)</t>
  </si>
  <si>
    <t>Количество месяцев в периоде:</t>
  </si>
  <si>
    <t>№306 от 23.06.2025</t>
  </si>
  <si>
    <t>Медицинская помощь, предоставляемая в условиях круглосуточного стационара (КСГ) без учета ВМП</t>
  </si>
  <si>
    <t>1.7</t>
  </si>
  <si>
    <t>Увеличение распределенных объемов  медицинской помощи в условиях круглосуточного стационара по профилю «гериатрия», на 54 случая госпитализации  и 536 случаев госпитализации в целях обеспечения необходимой медицинской помощью демобилизованных участников специальной военной операции</t>
  </si>
  <si>
    <t>Перераспределение  объемов медицинской помощи в условиях КС с профилей"кардиология"(-29) и "инфекционные болезни" (-180) на профиль"терапия" (+209), в связи с увеличением числа пациентов, обратившихся по данному профилю</t>
  </si>
  <si>
    <t>№3923 от 29.07.2025</t>
  </si>
  <si>
    <t xml:space="preserve">Увеличение распределенных объемов  медицинской помощи КС  на 160 случаев по профилям:
"гастроэнторология" st 04.005 (+13); "нейрохирургия" st.16.003 (+10); "педиатрия" st22.002 (+20); "пульмонология" st23.005 (+10); "терапия" st27.011 (+30); "эндокринология" st35.002 (+57)                      </t>
  </si>
  <si>
    <t>Медицинская помощь, предоставляемая в условиях круглосуточного стационара (в части ВМП)</t>
  </si>
  <si>
    <t>№2722 от 04.08.2025</t>
  </si>
  <si>
    <t xml:space="preserve">Увеличение объемов ВМП  по профилютравматология и ортопедия по коду группы 72 "Эндопротезирование коленных суставов при выраженных деформациях" </t>
  </si>
  <si>
    <t>№4106 от 05.08.2025</t>
  </si>
  <si>
    <t>Увеличение распределенных объемов медицинской помощи КС на 125 случаев по профилю "колопроктология" по приказу Минздрава Пензенской области от 16.04.25 №13-58</t>
  </si>
  <si>
    <t>№1154 от 01.08.2025</t>
  </si>
  <si>
    <r>
      <t xml:space="preserve">Перераспределение объемов медицинской помощи по КС,
 а именно </t>
    </r>
    <r>
      <rPr>
        <u/>
        <sz val="18"/>
        <rFont val="Times New Roman"/>
        <family val="1"/>
        <charset val="204"/>
        <scheme val="minor"/>
      </rPr>
      <t>снять (-117)</t>
    </r>
    <r>
      <rPr>
        <sz val="18"/>
        <rFont val="Times New Roman"/>
        <family val="1"/>
        <charset val="204"/>
        <scheme val="minor"/>
      </rPr>
      <t xml:space="preserve">: st15 Неврология (-30), st16 Нейрохирургия (-5), st21 Офтальмология (-30), st23 Пульмонология (-20), st28 Торакальная хирургия (-10), st32 Хирургия (абдоминальная) (-15), st34 Челюстно-лицевая хирургия (-7)
</t>
    </r>
    <r>
      <rPr>
        <u/>
        <sz val="18"/>
        <rFont val="Times New Roman"/>
        <family val="1"/>
        <charset val="204"/>
        <scheme val="minor"/>
      </rPr>
      <t>добавить (+1070)</t>
    </r>
    <r>
      <rPr>
        <sz val="18"/>
        <rFont val="Times New Roman"/>
        <family val="1"/>
        <charset val="204"/>
        <scheme val="minor"/>
      </rPr>
      <t>: st03 Аллергология и иммунология (+2), st04 Гастроэнтерология (+20), st05 Гематология (+40), st06 Дерматовенерология (+4), st12 Инфекционные болезни (+74), st13 Кардиология (+10), st14 Колопроктология (+10), st15 Неврология (+45), st18 Нефрология (без диализа) (+20), st21 Офтальмология (+350), st24 Ревматология (+5), st27 Терапия (+137), st28 Торакальная хирургия (+9), st29 Травматология и ортопедия (+66), st30 Урология (+27), st31 Хирургия (120), st32 Хирургия (абдоминальная) (+43), st33 Хирургия (комбустиология) (+1), st35 Эндокринология (+6)</t>
    </r>
  </si>
  <si>
    <t>1.5</t>
  </si>
  <si>
    <t>№4273 от 15.08.2025</t>
  </si>
  <si>
    <t>№1204 от 04.08.2025</t>
  </si>
  <si>
    <t>ГБУЗ «Лунинская РБ»</t>
  </si>
  <si>
    <t>№1984 от 22.08.2025</t>
  </si>
  <si>
    <t>№2901 от 21.08.2025</t>
  </si>
  <si>
    <t>№01-12/1368 от 26.08.2025</t>
  </si>
  <si>
    <t>№4496 от 28.08.2025</t>
  </si>
  <si>
    <t>№2909 от 29.08.2025</t>
  </si>
  <si>
    <t>№2126 от 22.08.2025</t>
  </si>
  <si>
    <t>Предложение МО без изменений распределения обьемов.</t>
  </si>
  <si>
    <t>18</t>
  </si>
  <si>
    <t>ГБУЗ «Кузнецкая ЦРБ»</t>
  </si>
  <si>
    <t>Медицинская помощь по профиль "ревматология" круглосуточный  стационар ВМП</t>
  </si>
  <si>
    <t>Медицинская помощь по профилю"Онкология", "детская онкология" круглосуточный стационар по КСГ (без ВМП)</t>
  </si>
  <si>
    <t>Снижение распределенных объемов  по профилю "онкология" на 1830 случаев с увеличением объема финансового обеспечения на 57045,46 тыс.руб</t>
  </si>
  <si>
    <t>Медицинская помощь по профилю "Прочее" круглосуточный стационар по КСГ (без ВМП)</t>
  </si>
  <si>
    <t>Увеличение распределенных объемов  медицинской помощи по профилям"травмотология и ортопедия"  (+56),по профилю: "хирургия"(+32).</t>
  </si>
  <si>
    <t xml:space="preserve">Увеличение распределенных объемов  медицинской помощи по профилям: "гастроэнторология" st 04.005 (+10); "нейрохирургия" st.16.003 (+10); "педиатрия" st22.002 (+20); "пульмонология" st23.005 (+10); "терапия" st27.011 (+30); 
"эндокринология" st35.002 (+57)                      </t>
  </si>
  <si>
    <t>Медицинская помощь по профиль "дерматология" круглосуточный  стационар ВМП</t>
  </si>
  <si>
    <t>Увеличение  распределенных объемов  по профилю"дермоталогия"группа 9 (+15)</t>
  </si>
  <si>
    <t>Увеличение  распределенных объемов  код группы 31</t>
  </si>
  <si>
    <t>Увеличение распределенных объемов  медицинской помощи по профилям "гинекология": st02.012 (+10), st02.013 (+10),st02.015(+20),st02.016(+20),"хирургия"st32.009(+10),st32.015(+10),st32.021(+10)</t>
  </si>
  <si>
    <t>без номера 27.08.2025 (вх. №3725 от 08.09.25)</t>
  </si>
  <si>
    <t>Перераспределение распределенных объемов медицинской помощи на профили: "сердечно-сосудистая хирургия" и  "нейрохирургия"</t>
  </si>
  <si>
    <t>Медицинская помощь по профиль "сердечено-сосудистая хирургия", "нейрохирургия" круглосуточный  стационар (ВМП и КСГ)</t>
  </si>
  <si>
    <t xml:space="preserve">по профилю "сердечно-сосудистая хирургия" </t>
  </si>
  <si>
    <t>ГБУЗ «Каменская ЦРБ им. Г.М.Савельевой»</t>
  </si>
  <si>
    <t>ГБУЗ «Башмаковская РБ»</t>
  </si>
  <si>
    <t>ООО «Здоровье проф»</t>
  </si>
  <si>
    <t xml:space="preserve">ЧУЗ «Клиническая больница «РЖД-Медицина» г.Пенза» </t>
  </si>
  <si>
    <t>ГБУЗ «Пензенская областная детская клиническая больница  им. Н.Ф.Филатова»</t>
  </si>
  <si>
    <t>ГБУЗ «Клиническая больница №6 им. Г.А.Захарьина»</t>
  </si>
  <si>
    <t>ГБУЗ «Пензенский областной клинический центр специализированных видов медицинской помощи»</t>
  </si>
  <si>
    <t>ГБУЗ «Пензенский областной госпиталь для ветеранов войн»</t>
  </si>
  <si>
    <t>1.9</t>
  </si>
  <si>
    <t>Увеличение объемов медицинской по профилю: "гематология" st05.001(+39), "колопроктология"st14.001(+7), "педиатрия"(+7), "торякальная хирургия"st28.003(+3), "урология"st30.001(+38), st30.002(+20), st30.004(+6),st30.005(+4), st30.006(+4),st30.011(+4).</t>
  </si>
  <si>
    <t>ГБУЗ «Областной онкологический клинический диспансер»</t>
  </si>
  <si>
    <t xml:space="preserve">ГБУЗ «Кузнецкая детская ЦРБ»  </t>
  </si>
  <si>
    <t>ООО «Клиника диагностики и лечения на Измайлова»</t>
  </si>
  <si>
    <t>№648 от 19.05.2025, №926 от 22.07.2025, №1132 от 26.08.2025</t>
  </si>
  <si>
    <t>Распределено решением по Протоколу №17 от 12.09.2025</t>
  </si>
  <si>
    <t>на период январь-сентябрь 2025г. (гр.4/12*8)</t>
  </si>
  <si>
    <t>Всего факт за январь-сентябрь 2025г. с учетом кода 62</t>
  </si>
  <si>
    <t>% исполнения январь-сентябрь2025г. (гр.6/гр.5*100)</t>
  </si>
  <si>
    <t>Отклонение объемов за январь-сентябрь 2025г.
(гр.5-гр.6)
"-" превышение над планом, "+" уменьшение плана</t>
  </si>
  <si>
    <t>Среднемесяч-ные объемы исходя из факта 
за 9 месяцев</t>
  </si>
  <si>
    <t>№2377 от 05.09.2025</t>
  </si>
  <si>
    <t xml:space="preserve">без номера от 12.09.2025 </t>
  </si>
  <si>
    <t>Увеличение объемов ВМП по группе 56 (эндоваскулярная тромбоэкстракции при остром ишемическом инсульте) с увеличением объема финансового 
обеспечения на 12,95 млн.руб.</t>
  </si>
  <si>
    <t>Увеличение  распределенных объемов по профилю: "сердечно-сосудистая хирургия" группа 56 (+30) (по письму гл.внештатного специалиста невролога П.Г.Филиппова)</t>
  </si>
  <si>
    <t>Увеличение  распределенных объемов по профилю: "сердечно-сосудистая хирургия" группа 56 (+60) (по письму гл.внештатного специалиста невролога П.Г.Филиппова)</t>
  </si>
  <si>
    <t>№653 от 17.09.2025</t>
  </si>
  <si>
    <t>№2457 от 15.09.2025</t>
  </si>
  <si>
    <t>Перераспределение распределенных объемов медицинской помощи по  профилю: "онкология"(+337)</t>
  </si>
  <si>
    <t>№1247 от 19.09.2025</t>
  </si>
  <si>
    <t>№3277 от 18.09.2025</t>
  </si>
  <si>
    <t>№5010 от 18.09.2025</t>
  </si>
  <si>
    <t>Увеличение  распределенных объемов по профилю: "педиатрия"(+20)</t>
  </si>
  <si>
    <t>№2244  от 25.08.2025, №2378 от 05.09.2025</t>
  </si>
  <si>
    <t>№2454 от 12.09.2025, № 2377 от 05.09.2025</t>
  </si>
  <si>
    <t>Увеличение  распределенных объемов медицинской помощи по профил "сердечно-сосудистая хирургия"  (в том числе по КСГ 17, по ВМП 255 случаев госпитализации)</t>
  </si>
  <si>
    <t>Перераспределение распределенных   объемов медицинской помощи по профилю"сердечно-сосудистая хирургия"</t>
  </si>
  <si>
    <t xml:space="preserve">Увеличение объемов медицинской по профилю: "гематология" st05.001(+20), "колопроктология"st14.001(+7), "педиатрия"(+6), "торакальная хирургия"st28.003(+4), "урология"st30.001(+45), st30.002(+10), st30.004(+6),st30.005(+4), st30.006(+3),"хирургия" (абдоминальная),  st32.011(+5),st32.013(+14), st32.015(+5), st32.021(+6), </t>
  </si>
  <si>
    <t>Перераспределение распределенных   объемов медицинской помощи по профилям "педиатрия"(+70), "кардиология"(+15),"ревматология"(+4), "стоматология детская"(+2), "прочее"(+7),"инфекционные болезни"(-98)</t>
  </si>
  <si>
    <t>ГБУЗ «Клиническая больница №4»</t>
  </si>
  <si>
    <t>№779 от 01.10.2025</t>
  </si>
  <si>
    <t>Перераспределение распределенных   объемов медицинской помощи по профилям "гастроэнтерология"(+100), "гематология"(+256),"терапия"(-253),"эндокринология"(-103)</t>
  </si>
  <si>
    <t>1318</t>
  </si>
  <si>
    <t>239</t>
  </si>
  <si>
    <t>760</t>
  </si>
  <si>
    <t>4480</t>
  </si>
  <si>
    <t>№2430 от 06.10.2025</t>
  </si>
  <si>
    <t>Увеличение  распределенных объемов  по профилю"дермоталогия" (+15)</t>
  </si>
  <si>
    <t>№87 от 08.10.2025</t>
  </si>
  <si>
    <t>Перераспределение распределенных объемов медицинской помощи по  профилям: "хирургия"(-36),"акушерство и гинекология"(+20),"отолорингология"(-6),"травмотология и ортопедия"(-8),"хирургия"(абдоминальная)(+20),"урология"(+10)</t>
  </si>
  <si>
    <t>Приложение №1.3.11 к Протоколу №20 от 13.10.2025</t>
  </si>
  <si>
    <t>1</t>
  </si>
  <si>
    <t>1.4</t>
  </si>
  <si>
    <t>1.6</t>
  </si>
  <si>
    <t>1.8</t>
  </si>
  <si>
    <t>3.2</t>
  </si>
  <si>
    <t>4.2</t>
  </si>
  <si>
    <t>4.3</t>
  </si>
  <si>
    <t>4.4</t>
  </si>
  <si>
    <t>5.5</t>
  </si>
  <si>
    <t>5.6</t>
  </si>
  <si>
    <t>5.7</t>
  </si>
  <si>
    <t>5.8</t>
  </si>
  <si>
    <t>5.9</t>
  </si>
  <si>
    <t>5.11</t>
  </si>
  <si>
    <t>5.12</t>
  </si>
  <si>
    <t>5.13</t>
  </si>
  <si>
    <t>5.14</t>
  </si>
  <si>
    <t>5.15</t>
  </si>
  <si>
    <t>5.16</t>
  </si>
  <si>
    <t>1.10</t>
  </si>
  <si>
    <t>Внести изменения в Территориальную программу обязательного медицинского страхования на 2025 год в части увеличения объема финансового обеспечения специализированной медицинской помощи по профилю «онкология» на сумму 124 842 938,54 руб., в том числе в связи с увеличением объема высокотехнологичной медицинской помощи по профилю «онкология» на 337 случаев госпитализации на сумму 70 062 553,38 руб., без изменения общего норматива объема специализированной медицинской помощи, предоставляемой в условиях круглосуточного стационара, по профилю «онкология», за счет средств нормированного страхового запаса Территориальным фондом обязательного медицинского страхования Пензенской области</t>
  </si>
  <si>
    <t>Внести изменения в Территориальную программу обязательного медицинского страхования на 2025 год в части увеличения нормативов объемов медицинской помощи, предоставляемой в условиях круглосуточного стационара, по профилям медицинской помощи (за исключением нормативов объемов по профилям «онкология», «медицинская реабилитация», «сердечно-сосудистая хирургия») на общее количество 1 419 случаев госпитализации на основании результатов анализа оказанной специализированной медицинской помощи за период январь – август 2025 год и обоснованных обращений медицинских организаций в адрес Комиссии, за счет снижения нормативов объемов специализированной медицинской помощи по профилю «медицинская реабилитация» на 1 419 случаев госпитализации.</t>
  </si>
  <si>
    <t>Внести изменения в Территориальную программу обязательного медицинского страхования на 2025 год в части увеличения объема финансового обеспечения специализированной медицинской помощи по профилю «онкология» на сумму 124 842 938,54 руб., в том числе в связи с увеличением объема высокотехнологичной медицинской помощи по профилю «онкология» на 337 случаев госпитализации на сумму 70 062 553,38 руб., без изменения общего норматива объема специализированной медицинской помощи, предоставляемой в условиях круглосуточного стационара, по профилю «онкология», за счет средств нормированного страхового запаса Территориальным фондом обязательного медицинского страхования Пензенской области.</t>
  </si>
  <si>
    <t xml:space="preserve"> 1.3</t>
  </si>
  <si>
    <t>Перенесено на повторное рассмотрение по результатам за 9 месяцев 2025 года из пртокола №15 от 14.08.2025,№17 от 12.09.2025</t>
  </si>
  <si>
    <t>Перенесено на повторное рассмотрение по результатам за 9 месяцев 2025 года из пртокола №17 от 12.09.2025</t>
  </si>
  <si>
    <t>Перенесено на повторное рассмотрение по результатам за 1 полугодие 2025 года из пртокола №8 от 14.04.2025
Перенесено на повторное рассмотрение по результатам за 9 месяцев 2025 года из пртокола №14 от 14.07.2025,№15 18.08.2025,№17 от 12.09.2025</t>
  </si>
  <si>
    <t xml:space="preserve">Внести изменения в Территориальную программу обязательного медицинского страхования на 2025 год в части увеличения нормативов объемов высокотехнологичной медицинской помощи (за исключением объемов по профилям «онкология» и «сердечно-сосудистая хирургия») за счет перераспределения нормативов объемов по другим группам ВМП и группам КПГ на основании данных персонифицированного учета сведений о медицинской помощи, оказанной застрахованным лицам за период январь – август 2025 год, в том числе:
- по профилю «педиатрия» на 20 случаев госпитализации на сумму 3 764 584,32 руб.;
 - по профилю «офтальмология» на 20 случаев госпитализации на сумму 1 633 854,20 руб.;
- по профилю «травматология и ортопедия» на 50 случаев госпитализации на сумму 10 467 077,00 руб.;
- по профилю «дерматология» на 15 случаев госпитализации на сумму 2 040 289,35 руб.;
</t>
  </si>
  <si>
    <t>Внести изменения в Территориальную программу обязательного медицинского страхования на 2025 год в части увеличения норматива объема высокотехнологичной медицинской помощи на 90 случаев госпитализации по профилю «сердечно-сосудистая хирургия» и увеличения объема финансового обеспечения высокотехнологичной медицинской помощи на сумму 77 675 919,3 руб. в целях исполнения индикативного показателя по выполнению эндоваскулярных вмешательств у больных с ишемическим инсультом (не менее 2,2 % или 128 оперативных вмешательств) в рамках реализации регионального проекта «Борьба с сердечно-сосудистыми заболеваниями» национального проекта «Продолжительная и активная жизнь», за счет снижения объема финансового  обеспечения специализированной медицинской помощи по профилю «медицинская реабилитация».</t>
  </si>
  <si>
    <t xml:space="preserve">Внести изменения в Территориальную программу обязательного медицинского страхования на 2025 год в части увеличения нормативов объемов высокотехнологичной медицинской помощи (за исключением объемов по профилям «онкология» и «сердечно-сосудистая хирургия») за счет перераспределения нормативов объемов по другим группам ВМП и группам КПГ на основании данных персонифицированного учета сведений о медицинской помощи, оказанной застрахованным лицам за период январь – август 2025 год, в том числе:- по профилю «педиатрия» на 20 случаев госпитализации на сумму 3 764 584,32 руб.;
 - по профилю «офтальмология» на 20 случаев госпитализации на сумму 1 633 854,20 руб.;
- по профилю «травматология и ортопедия» на 50 случаев госпитализации на сумму 10 467 077,00 руб.;
- по профилю «дерматология» на 15 случаев госпитализации на сумму 2 040 289,35 руб.;
</t>
  </si>
  <si>
    <t>Медицинская помощь, предоставляемая в условиях дневного стационара, всего</t>
  </si>
  <si>
    <t>МЧУ «КДП «Здоровье»</t>
  </si>
  <si>
    <t>№10 от 03.10.2025</t>
  </si>
  <si>
    <t>Распределение объемов  медицинской помощи по профилям:
 "неврология"(+40),"кардиология" (+40),"терапия" (+20), в связи с получением лицензии на оказание мед.помощи в условиях ДС (приказ20.12.2024 №295-ло)</t>
  </si>
  <si>
    <t>Внести изменения в Территориальную программу обязательного медицинского страхования на 2025 год в части увеличения норматива объема медицинской помощи, предоставляемой в условиях дневного стационара по профилю «кардиология», 40 случаев лечения в связи с получение лицензии МЧУ «КДП «Здоровье» на соответствующий вид помощи и на основании обращения МЧУ «КДП «Здоровье», за счет снижения нормативов объемов по профилю «акушерство и гинекология».</t>
  </si>
  <si>
    <t xml:space="preserve"> 1.8</t>
  </si>
  <si>
    <t>Внести изменения в Территориальную программу обязательного медицинского страхования на 2025 год в части изменения нормативов объемов специализированной медицинской помощи (в том числе высокотехнологичной медицинской помощи) по профилю «сердечно-сосудистая хирургия» по группам заболеваний с увеличением объема финансового обеспечения на 14 742 877,88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</si>
</sst>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-* #,##0_р_._-;\-* #,##0_р_._-;_-* &quot;-&quot;??_р_._-;_-@_-"/>
    <numFmt numFmtId="167" formatCode="#,##0_ ;\-#,##0\ "/>
    <numFmt numFmtId="168" formatCode="#,##0.0"/>
  </numFmts>
  <fonts count="22" x14ac:knownFonts="1">
    <font>
      <sz val="11"/>
      <color theme="1"/>
      <name val="Times New Roman"/>
      <family val="2"/>
      <charset val="204"/>
      <scheme val="minor"/>
    </font>
    <font>
      <sz val="11"/>
      <color theme="1"/>
      <name val="Times New Roman"/>
      <family val="2"/>
      <charset val="204"/>
      <scheme val="minor"/>
    </font>
    <font>
      <sz val="10"/>
      <color indexed="8"/>
      <name val="Arial"/>
      <family val="2"/>
      <charset val="204"/>
    </font>
    <font>
      <sz val="14"/>
      <name val="Times New Roman"/>
      <family val="1"/>
      <charset val="204"/>
      <scheme val="minor"/>
    </font>
    <font>
      <b/>
      <sz val="18"/>
      <name val="Times New Roman"/>
      <family val="1"/>
      <charset val="204"/>
      <scheme val="minor"/>
    </font>
    <font>
      <sz val="16"/>
      <name val="Times New Roman"/>
      <family val="1"/>
      <charset val="204"/>
      <scheme val="minor"/>
    </font>
    <font>
      <sz val="18"/>
      <name val="Times New Roman"/>
      <family val="1"/>
      <charset val="204"/>
      <scheme val="minor"/>
    </font>
    <font>
      <sz val="18"/>
      <name val="Times New Roman"/>
      <family val="1"/>
      <charset val="204"/>
    </font>
    <font>
      <sz val="18"/>
      <name val="Times New Roman"/>
      <family val="1"/>
      <charset val="204"/>
      <scheme val="major"/>
    </font>
    <font>
      <sz val="16"/>
      <name val="Times New Roman"/>
      <family val="1"/>
      <charset val="204"/>
    </font>
    <font>
      <sz val="18"/>
      <color theme="1"/>
      <name val="Times New Roman"/>
      <family val="1"/>
      <charset val="204"/>
      <scheme val="minor"/>
    </font>
    <font>
      <b/>
      <sz val="18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36"/>
      <color rgb="FFFFFF00"/>
      <name val="Times New Roman"/>
      <family val="1"/>
      <charset val="204"/>
      <scheme val="minor"/>
    </font>
    <font>
      <sz val="18"/>
      <color rgb="FF000000"/>
      <name val="Times New Roman"/>
      <family val="1"/>
      <charset val="204"/>
      <scheme val="minor"/>
    </font>
    <font>
      <sz val="11"/>
      <color theme="1"/>
      <name val="Times New Roman"/>
      <family val="2"/>
      <scheme val="minor"/>
    </font>
    <font>
      <sz val="18"/>
      <color rgb="FFFF0000"/>
      <name val="Times New Roman"/>
      <family val="1"/>
      <charset val="204"/>
      <scheme val="minor"/>
    </font>
    <font>
      <sz val="18"/>
      <color rgb="FFFF0000"/>
      <name val="Times New Roman"/>
      <family val="1"/>
      <charset val="204"/>
    </font>
    <font>
      <sz val="12"/>
      <name val="Arial Cyr"/>
      <family val="2"/>
      <charset val="204"/>
    </font>
    <font>
      <u/>
      <sz val="18"/>
      <name val="Times New Roman"/>
      <family val="1"/>
      <charset val="204"/>
      <scheme val="minor"/>
    </font>
    <font>
      <sz val="22"/>
      <name val="Times New Roman"/>
      <family val="1"/>
      <charset val="204"/>
    </font>
    <font>
      <sz val="10"/>
      <name val="Arial Cyr"/>
      <charset val="204"/>
    </font>
  </fonts>
  <fills count="12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E1EA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9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165" fontId="1" fillId="0" borderId="0" applyFont="0" applyFill="0" applyBorder="0" applyAlignment="0" applyProtection="0"/>
    <xf numFmtId="0" fontId="15" fillId="0" borderId="0"/>
    <xf numFmtId="0" fontId="18" fillId="0" borderId="0"/>
    <xf numFmtId="0" fontId="21" fillId="0" borderId="0"/>
  </cellStyleXfs>
  <cellXfs count="320">
    <xf numFmtId="0" fontId="0" fillId="0" borderId="0" xfId="0"/>
    <xf numFmtId="0" fontId="3" fillId="0" borderId="0" xfId="0" applyFont="1" applyFill="1"/>
    <xf numFmtId="0" fontId="3" fillId="0" borderId="0" xfId="0" applyFont="1"/>
    <xf numFmtId="0" fontId="3" fillId="0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3" fontId="6" fillId="2" borderId="1" xfId="0" applyNumberFormat="1" applyFont="1" applyFill="1" applyBorder="1" applyAlignment="1">
      <alignment horizontal="center" vertical="center" wrapText="1"/>
    </xf>
    <xf numFmtId="2" fontId="7" fillId="0" borderId="1" xfId="1" applyNumberFormat="1" applyFont="1" applyFill="1" applyBorder="1" applyAlignment="1">
      <alignment horizontal="center" vertical="center" wrapText="1"/>
    </xf>
    <xf numFmtId="2" fontId="7" fillId="2" borderId="1" xfId="1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3" fontId="7" fillId="2" borderId="1" xfId="1" applyNumberFormat="1" applyFont="1" applyFill="1" applyBorder="1" applyAlignment="1">
      <alignment horizontal="center" vertical="center"/>
    </xf>
    <xf numFmtId="3" fontId="6" fillId="2" borderId="1" xfId="0" applyNumberFormat="1" applyFont="1" applyFill="1" applyBorder="1" applyAlignment="1">
      <alignment horizontal="center" vertical="center"/>
    </xf>
    <xf numFmtId="0" fontId="7" fillId="2" borderId="1" xfId="1" applyNumberFormat="1" applyFont="1" applyFill="1" applyBorder="1" applyAlignment="1">
      <alignment horizontal="left" vertical="center"/>
    </xf>
    <xf numFmtId="0" fontId="6" fillId="0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3" fillId="3" borderId="0" xfId="0" applyFont="1" applyFill="1"/>
    <xf numFmtId="0" fontId="7" fillId="2" borderId="1" xfId="1" applyNumberFormat="1" applyFont="1" applyFill="1" applyBorder="1" applyAlignment="1">
      <alignment vertical="center"/>
    </xf>
    <xf numFmtId="0" fontId="7" fillId="2" borderId="1" xfId="1" applyNumberFormat="1" applyFont="1" applyFill="1" applyBorder="1" applyAlignment="1">
      <alignment horizontal="left" vertical="center" wrapText="1"/>
    </xf>
    <xf numFmtId="3" fontId="7" fillId="3" borderId="1" xfId="1" applyNumberFormat="1" applyFont="1" applyFill="1" applyBorder="1" applyAlignment="1">
      <alignment horizontal="center" vertical="center" wrapText="1"/>
    </xf>
    <xf numFmtId="0" fontId="7" fillId="3" borderId="1" xfId="1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 wrapText="1"/>
    </xf>
    <xf numFmtId="2" fontId="7" fillId="3" borderId="1" xfId="1" applyNumberFormat="1" applyFont="1" applyFill="1" applyBorder="1" applyAlignment="1">
      <alignment horizontal="center" vertical="center" wrapText="1"/>
    </xf>
    <xf numFmtId="4" fontId="7" fillId="2" borderId="1" xfId="1" applyNumberFormat="1" applyFont="1" applyFill="1" applyBorder="1" applyAlignment="1">
      <alignment vertical="center" wrapText="1"/>
    </xf>
    <xf numFmtId="1" fontId="7" fillId="2" borderId="1" xfId="1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vertical="top" wrapText="1"/>
    </xf>
    <xf numFmtId="0" fontId="12" fillId="0" borderId="1" xfId="1" applyNumberFormat="1" applyFont="1" applyFill="1" applyBorder="1" applyAlignment="1">
      <alignment horizontal="center" vertical="center" wrapText="1"/>
    </xf>
    <xf numFmtId="3" fontId="12" fillId="0" borderId="1" xfId="1" applyNumberFormat="1" applyFont="1" applyFill="1" applyBorder="1" applyAlignment="1">
      <alignment horizontal="center" vertical="center" wrapText="1"/>
    </xf>
    <xf numFmtId="3" fontId="12" fillId="2" borderId="1" xfId="1" applyNumberFormat="1" applyFont="1" applyFill="1" applyBorder="1" applyAlignment="1">
      <alignment horizontal="center" vertical="center" wrapText="1"/>
    </xf>
    <xf numFmtId="2" fontId="12" fillId="0" borderId="1" xfId="1" applyNumberFormat="1" applyFont="1" applyFill="1" applyBorder="1" applyAlignment="1">
      <alignment horizontal="center" vertical="center" wrapText="1"/>
    </xf>
    <xf numFmtId="2" fontId="12" fillId="2" borderId="1" xfId="1" applyNumberFormat="1" applyFont="1" applyFill="1" applyBorder="1" applyAlignment="1">
      <alignment horizontal="center" vertical="center" wrapText="1"/>
    </xf>
    <xf numFmtId="3" fontId="12" fillId="4" borderId="1" xfId="1" applyNumberFormat="1" applyFont="1" applyFill="1" applyBorder="1" applyAlignment="1">
      <alignment horizontal="center" vertical="center" wrapText="1"/>
    </xf>
    <xf numFmtId="3" fontId="10" fillId="0" borderId="1" xfId="0" applyNumberFormat="1" applyFont="1" applyFill="1" applyBorder="1" applyAlignment="1">
      <alignment horizontal="center" vertical="center" wrapText="1"/>
    </xf>
    <xf numFmtId="0" fontId="13" fillId="3" borderId="0" xfId="0" applyFont="1" applyFill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49" fontId="7" fillId="2" borderId="1" xfId="1" applyNumberFormat="1" applyFont="1" applyFill="1" applyBorder="1" applyAlignment="1">
      <alignment horizontal="center" vertical="center" wrapText="1"/>
    </xf>
    <xf numFmtId="49" fontId="7" fillId="3" borderId="1" xfId="1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7" fillId="0" borderId="1" xfId="1" applyNumberFormat="1" applyFont="1" applyFill="1" applyBorder="1" applyAlignment="1">
      <alignment horizontal="center" vertical="center" wrapText="1"/>
    </xf>
    <xf numFmtId="0" fontId="7" fillId="2" borderId="1" xfId="1" applyNumberFormat="1" applyFont="1" applyFill="1" applyBorder="1" applyAlignment="1">
      <alignment horizontal="center" vertical="center" wrapText="1"/>
    </xf>
    <xf numFmtId="0" fontId="11" fillId="2" borderId="1" xfId="1" applyNumberFormat="1" applyFont="1" applyFill="1" applyBorder="1" applyAlignment="1">
      <alignment vertical="center"/>
    </xf>
    <xf numFmtId="3" fontId="7" fillId="2" borderId="1" xfId="1" applyNumberFormat="1" applyFont="1" applyFill="1" applyBorder="1" applyAlignment="1">
      <alignment vertical="center" wrapText="1"/>
    </xf>
    <xf numFmtId="3" fontId="7" fillId="2" borderId="1" xfId="1" applyNumberFormat="1" applyFont="1" applyFill="1" applyBorder="1" applyAlignment="1">
      <alignment horizontal="center" vertical="center" wrapText="1"/>
    </xf>
    <xf numFmtId="4" fontId="7" fillId="2" borderId="1" xfId="1" applyNumberFormat="1" applyFont="1" applyFill="1" applyBorder="1" applyAlignment="1">
      <alignment horizontal="center" vertical="center" wrapText="1"/>
    </xf>
    <xf numFmtId="3" fontId="7" fillId="4" borderId="1" xfId="1" applyNumberFormat="1" applyFont="1" applyFill="1" applyBorder="1" applyAlignment="1">
      <alignment horizontal="center" vertical="center" wrapText="1"/>
    </xf>
    <xf numFmtId="3" fontId="6" fillId="3" borderId="1" xfId="0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3" fontId="7" fillId="0" borderId="1" xfId="1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49" fontId="7" fillId="5" borderId="1" xfId="1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3" fontId="6" fillId="3" borderId="3" xfId="0" applyNumberFormat="1" applyFont="1" applyFill="1" applyBorder="1" applyAlignment="1">
      <alignment horizontal="center" vertical="center" wrapText="1"/>
    </xf>
    <xf numFmtId="3" fontId="7" fillId="3" borderId="3" xfId="1" applyNumberFormat="1" applyFont="1" applyFill="1" applyBorder="1" applyAlignment="1">
      <alignment horizontal="center" vertical="center" wrapText="1"/>
    </xf>
    <xf numFmtId="2" fontId="7" fillId="3" borderId="3" xfId="1" applyNumberFormat="1" applyFont="1" applyFill="1" applyBorder="1" applyAlignment="1">
      <alignment horizontal="center" vertical="center" wrapText="1"/>
    </xf>
    <xf numFmtId="4" fontId="7" fillId="2" borderId="3" xfId="1" applyNumberFormat="1" applyFont="1" applyFill="1" applyBorder="1" applyAlignment="1">
      <alignment horizontal="center" vertical="center" wrapText="1"/>
    </xf>
    <xf numFmtId="3" fontId="7" fillId="4" borderId="3" xfId="1" applyNumberFormat="1" applyFont="1" applyFill="1" applyBorder="1" applyAlignment="1">
      <alignment horizontal="center" vertical="center" wrapText="1"/>
    </xf>
    <xf numFmtId="3" fontId="7" fillId="0" borderId="3" xfId="1" applyNumberFormat="1" applyFont="1" applyFill="1" applyBorder="1" applyAlignment="1">
      <alignment horizontal="center" vertical="center" wrapText="1"/>
    </xf>
    <xf numFmtId="3" fontId="7" fillId="2" borderId="3" xfId="1" applyNumberFormat="1" applyFont="1" applyFill="1" applyBorder="1" applyAlignment="1">
      <alignment horizontal="center" vertical="center" wrapText="1"/>
    </xf>
    <xf numFmtId="0" fontId="7" fillId="0" borderId="3" xfId="1" applyNumberFormat="1" applyFont="1" applyFill="1" applyBorder="1" applyAlignment="1">
      <alignment horizontal="center" vertical="center" wrapText="1"/>
    </xf>
    <xf numFmtId="2" fontId="7" fillId="0" borderId="3" xfId="1" applyNumberFormat="1" applyFont="1" applyFill="1" applyBorder="1" applyAlignment="1">
      <alignment horizontal="center" vertical="center" wrapText="1"/>
    </xf>
    <xf numFmtId="2" fontId="7" fillId="2" borderId="3" xfId="1" applyNumberFormat="1" applyFont="1" applyFill="1" applyBorder="1" applyAlignment="1">
      <alignment horizontal="center" vertical="center" wrapText="1"/>
    </xf>
    <xf numFmtId="3" fontId="6" fillId="0" borderId="3" xfId="0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3" borderId="3" xfId="0" applyFont="1" applyFill="1" applyBorder="1" applyAlignment="1">
      <alignment vertical="center"/>
    </xf>
    <xf numFmtId="166" fontId="6" fillId="0" borderId="1" xfId="3" applyNumberFormat="1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49" fontId="6" fillId="6" borderId="1" xfId="0" applyNumberFormat="1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7" fillId="6" borderId="1" xfId="1" applyNumberFormat="1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vertical="center" wrapText="1"/>
    </xf>
    <xf numFmtId="0" fontId="7" fillId="2" borderId="1" xfId="1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166" fontId="6" fillId="3" borderId="1" xfId="3" applyNumberFormat="1" applyFont="1" applyFill="1" applyBorder="1" applyAlignment="1">
      <alignment horizontal="center" vertical="center"/>
    </xf>
    <xf numFmtId="3" fontId="6" fillId="3" borderId="3" xfId="0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/>
    </xf>
    <xf numFmtId="3" fontId="7" fillId="3" borderId="3" xfId="1" applyNumberFormat="1" applyFont="1" applyFill="1" applyBorder="1" applyAlignment="1">
      <alignment horizontal="center" vertical="center" wrapText="1"/>
    </xf>
    <xf numFmtId="3" fontId="7" fillId="2" borderId="3" xfId="1" applyNumberFormat="1" applyFont="1" applyFill="1" applyBorder="1" applyAlignment="1">
      <alignment horizontal="center" vertical="center" wrapText="1"/>
    </xf>
    <xf numFmtId="4" fontId="7" fillId="2" borderId="3" xfId="1" applyNumberFormat="1" applyFont="1" applyFill="1" applyBorder="1" applyAlignment="1">
      <alignment horizontal="center" vertical="center" wrapText="1"/>
    </xf>
    <xf numFmtId="3" fontId="7" fillId="4" borderId="3" xfId="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4" fillId="7" borderId="0" xfId="0" applyFont="1" applyFill="1" applyAlignment="1">
      <alignment horizontal="center" vertical="center" wrapText="1"/>
    </xf>
    <xf numFmtId="49" fontId="17" fillId="3" borderId="1" xfId="1" applyNumberFormat="1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3" fontId="17" fillId="3" borderId="1" xfId="1" applyNumberFormat="1" applyFont="1" applyFill="1" applyBorder="1" applyAlignment="1">
      <alignment horizontal="center" vertical="center" wrapText="1"/>
    </xf>
    <xf numFmtId="3" fontId="17" fillId="0" borderId="1" xfId="1" applyNumberFormat="1" applyFont="1" applyFill="1" applyBorder="1" applyAlignment="1">
      <alignment horizontal="center" vertical="center" wrapText="1"/>
    </xf>
    <xf numFmtId="3" fontId="17" fillId="2" borderId="1" xfId="1" applyNumberFormat="1" applyFont="1" applyFill="1" applyBorder="1" applyAlignment="1">
      <alignment horizontal="center" vertical="center" wrapText="1"/>
    </xf>
    <xf numFmtId="0" fontId="17" fillId="0" borderId="1" xfId="1" applyNumberFormat="1" applyFont="1" applyFill="1" applyBorder="1" applyAlignment="1">
      <alignment horizontal="center" vertical="center" wrapText="1"/>
    </xf>
    <xf numFmtId="2" fontId="17" fillId="0" borderId="1" xfId="1" applyNumberFormat="1" applyFont="1" applyFill="1" applyBorder="1" applyAlignment="1">
      <alignment horizontal="center" vertical="center" wrapText="1"/>
    </xf>
    <xf numFmtId="2" fontId="17" fillId="2" borderId="1" xfId="1" applyNumberFormat="1" applyFont="1" applyFill="1" applyBorder="1" applyAlignment="1">
      <alignment horizontal="center" vertical="center" wrapText="1"/>
    </xf>
    <xf numFmtId="3" fontId="17" fillId="4" borderId="1" xfId="1" applyNumberFormat="1" applyFont="1" applyFill="1" applyBorder="1" applyAlignment="1">
      <alignment horizontal="center" vertical="center" wrapText="1"/>
    </xf>
    <xf numFmtId="3" fontId="16" fillId="0" borderId="1" xfId="0" applyNumberFormat="1" applyFont="1" applyFill="1" applyBorder="1" applyAlignment="1">
      <alignment horizontal="center" vertical="center" wrapText="1"/>
    </xf>
    <xf numFmtId="3" fontId="16" fillId="3" borderId="1" xfId="0" applyNumberFormat="1" applyFont="1" applyFill="1" applyBorder="1" applyAlignment="1">
      <alignment horizontal="center" vertical="center" wrapText="1"/>
    </xf>
    <xf numFmtId="0" fontId="17" fillId="3" borderId="1" xfId="1" applyNumberFormat="1" applyFont="1" applyFill="1" applyBorder="1" applyAlignment="1">
      <alignment horizontal="center" vertical="center" wrapText="1"/>
    </xf>
    <xf numFmtId="0" fontId="7" fillId="0" borderId="10" xfId="0" applyFont="1" applyFill="1" applyBorder="1" applyAlignment="1" applyProtection="1">
      <alignment horizontal="center" vertical="center" readingOrder="1"/>
      <protection locked="0"/>
    </xf>
    <xf numFmtId="49" fontId="7" fillId="0" borderId="11" xfId="0" applyNumberFormat="1" applyFont="1" applyFill="1" applyBorder="1" applyAlignment="1" applyProtection="1">
      <alignment horizontal="center" vertical="center" readingOrder="1"/>
      <protection locked="0"/>
    </xf>
    <xf numFmtId="0" fontId="7" fillId="0" borderId="11" xfId="0" applyFont="1" applyFill="1" applyBorder="1" applyAlignment="1" applyProtection="1">
      <alignment horizontal="left" vertical="center" wrapText="1" readingOrder="1"/>
      <protection locked="0"/>
    </xf>
    <xf numFmtId="0" fontId="7" fillId="0" borderId="11" xfId="0" applyFont="1" applyFill="1" applyBorder="1" applyAlignment="1" applyProtection="1">
      <alignment horizontal="center" vertical="center" readingOrder="1"/>
      <protection locked="0"/>
    </xf>
    <xf numFmtId="3" fontId="7" fillId="0" borderId="11" xfId="0" applyNumberFormat="1" applyFont="1" applyFill="1" applyBorder="1" applyAlignment="1" applyProtection="1">
      <alignment horizontal="center" vertical="center" readingOrder="1"/>
      <protection locked="0"/>
    </xf>
    <xf numFmtId="0" fontId="7" fillId="0" borderId="12" xfId="0" applyFont="1" applyFill="1" applyBorder="1" applyAlignment="1" applyProtection="1">
      <alignment horizontal="center" vertical="center" readingOrder="1"/>
      <protection locked="0"/>
    </xf>
    <xf numFmtId="49" fontId="7" fillId="0" borderId="0" xfId="0" applyNumberFormat="1" applyFont="1" applyFill="1" applyBorder="1" applyAlignment="1" applyProtection="1">
      <alignment horizontal="center" vertical="center" readingOrder="1"/>
      <protection locked="0"/>
    </xf>
    <xf numFmtId="0" fontId="7" fillId="0" borderId="0" xfId="0" applyFont="1" applyFill="1" applyBorder="1" applyAlignment="1" applyProtection="1">
      <alignment horizontal="left" vertical="center" wrapText="1" readingOrder="1"/>
      <protection locked="0"/>
    </xf>
    <xf numFmtId="0" fontId="7" fillId="0" borderId="0" xfId="0" applyFont="1" applyFill="1" applyBorder="1" applyAlignment="1" applyProtection="1">
      <alignment horizontal="center" vertical="center" readingOrder="1"/>
      <protection locked="0"/>
    </xf>
    <xf numFmtId="3" fontId="7" fillId="0" borderId="0" xfId="0" applyNumberFormat="1" applyFont="1" applyFill="1" applyBorder="1" applyAlignment="1" applyProtection="1">
      <alignment horizontal="center" vertical="center" readingOrder="1"/>
      <protection locked="0"/>
    </xf>
    <xf numFmtId="0" fontId="7" fillId="0" borderId="0" xfId="0" applyFont="1" applyFill="1" applyBorder="1" applyAlignment="1" applyProtection="1">
      <alignment horizontal="center" vertical="center" wrapText="1" readingOrder="1"/>
      <protection locked="0"/>
    </xf>
    <xf numFmtId="0" fontId="7" fillId="0" borderId="0" xfId="0" applyFont="1" applyFill="1" applyBorder="1" applyAlignment="1" applyProtection="1">
      <alignment horizontal="center" vertical="center" readingOrder="1"/>
      <protection locked="0"/>
    </xf>
    <xf numFmtId="0" fontId="7" fillId="8" borderId="8" xfId="0" applyFont="1" applyFill="1" applyBorder="1" applyAlignment="1" applyProtection="1">
      <alignment horizontal="center" vertical="center" readingOrder="1"/>
      <protection locked="0"/>
    </xf>
    <xf numFmtId="3" fontId="7" fillId="0" borderId="1" xfId="0" applyNumberFormat="1" applyFont="1" applyFill="1" applyBorder="1" applyAlignment="1" applyProtection="1">
      <alignment horizontal="center" vertical="center" wrapText="1" readingOrder="1"/>
      <protection locked="0"/>
    </xf>
    <xf numFmtId="0" fontId="7" fillId="0" borderId="1" xfId="0" applyFont="1" applyFill="1" applyBorder="1" applyAlignment="1" applyProtection="1">
      <alignment horizontal="center" vertical="center" wrapText="1" readingOrder="1"/>
      <protection locked="0"/>
    </xf>
    <xf numFmtId="49" fontId="7" fillId="0" borderId="1" xfId="1" applyNumberFormat="1" applyFont="1" applyFill="1" applyBorder="1" applyAlignment="1" applyProtection="1">
      <alignment horizontal="center" vertical="center" wrapText="1" readingOrder="1"/>
      <protection locked="0"/>
    </xf>
    <xf numFmtId="3" fontId="7" fillId="0" borderId="1" xfId="1" applyNumberFormat="1" applyFont="1" applyFill="1" applyBorder="1" applyAlignment="1" applyProtection="1">
      <alignment horizontal="center" vertical="center" wrapText="1" readingOrder="1"/>
      <protection locked="0"/>
    </xf>
    <xf numFmtId="49" fontId="7" fillId="3" borderId="1" xfId="1" applyNumberFormat="1" applyFont="1" applyFill="1" applyBorder="1" applyAlignment="1" applyProtection="1">
      <alignment horizontal="center" vertical="center" wrapText="1" readingOrder="1"/>
      <protection locked="0"/>
    </xf>
    <xf numFmtId="0" fontId="7" fillId="3" borderId="1" xfId="0" applyNumberFormat="1" applyFont="1" applyFill="1" applyBorder="1" applyAlignment="1" applyProtection="1">
      <alignment horizontal="center" vertical="center" wrapText="1" readingOrder="1"/>
      <protection locked="0"/>
    </xf>
    <xf numFmtId="3" fontId="7" fillId="3" borderId="1" xfId="1" applyNumberFormat="1" applyFont="1" applyFill="1" applyBorder="1" applyAlignment="1" applyProtection="1">
      <alignment horizontal="center" vertical="center" readingOrder="1"/>
      <protection locked="0"/>
    </xf>
    <xf numFmtId="3" fontId="7" fillId="8" borderId="1" xfId="1" applyNumberFormat="1" applyFont="1" applyFill="1" applyBorder="1" applyAlignment="1" applyProtection="1">
      <alignment horizontal="center" vertical="center" readingOrder="1"/>
      <protection locked="0"/>
    </xf>
    <xf numFmtId="0" fontId="7" fillId="8" borderId="1" xfId="0" applyFont="1" applyFill="1" applyBorder="1" applyAlignment="1" applyProtection="1">
      <alignment horizontal="center" vertical="center" wrapText="1" readingOrder="1"/>
      <protection locked="0"/>
    </xf>
    <xf numFmtId="0" fontId="7" fillId="8" borderId="1" xfId="1" applyNumberFormat="1" applyFont="1" applyFill="1" applyBorder="1" applyAlignment="1" applyProtection="1">
      <alignment horizontal="center" vertical="center" readingOrder="1"/>
      <protection locked="0"/>
    </xf>
    <xf numFmtId="3" fontId="7" fillId="8" borderId="1" xfId="0" applyNumberFormat="1" applyFont="1" applyFill="1" applyBorder="1" applyAlignment="1" applyProtection="1">
      <alignment horizontal="center" vertical="center" wrapText="1" readingOrder="1"/>
      <protection locked="0"/>
    </xf>
    <xf numFmtId="168" fontId="7" fillId="8" borderId="1" xfId="0" applyNumberFormat="1" applyFont="1" applyFill="1" applyBorder="1" applyAlignment="1" applyProtection="1">
      <alignment horizontal="center" vertical="center" wrapText="1" readingOrder="1"/>
      <protection locked="0"/>
    </xf>
    <xf numFmtId="167" fontId="7" fillId="3" borderId="1" xfId="3" applyNumberFormat="1" applyFont="1" applyFill="1" applyBorder="1" applyAlignment="1" applyProtection="1">
      <alignment horizontal="center" vertical="center" wrapText="1" readingOrder="1"/>
      <protection locked="0"/>
    </xf>
    <xf numFmtId="0" fontId="6" fillId="3" borderId="1" xfId="0" applyFont="1" applyFill="1" applyBorder="1" applyAlignment="1" applyProtection="1">
      <alignment horizontal="center" vertical="center" wrapText="1" readingOrder="1"/>
      <protection locked="0"/>
    </xf>
    <xf numFmtId="3" fontId="7" fillId="0" borderId="1" xfId="1" applyNumberFormat="1" applyFont="1" applyFill="1" applyBorder="1" applyAlignment="1" applyProtection="1">
      <alignment horizontal="center" vertical="center" readingOrder="1"/>
      <protection locked="0"/>
    </xf>
    <xf numFmtId="3" fontId="7" fillId="8" borderId="1" xfId="1" applyNumberFormat="1" applyFont="1" applyFill="1" applyBorder="1" applyAlignment="1" applyProtection="1">
      <alignment horizontal="center" vertical="center" wrapText="1" readingOrder="1"/>
      <protection locked="0"/>
    </xf>
    <xf numFmtId="0" fontId="7" fillId="3" borderId="1" xfId="0" applyFont="1" applyFill="1" applyBorder="1" applyAlignment="1" applyProtection="1">
      <alignment horizontal="center" vertical="center" wrapText="1" readingOrder="1"/>
      <protection locked="0"/>
    </xf>
    <xf numFmtId="2" fontId="7" fillId="8" borderId="1" xfId="1" applyNumberFormat="1" applyFont="1" applyFill="1" applyBorder="1" applyAlignment="1" applyProtection="1">
      <alignment horizontal="center" vertical="center" wrapText="1" readingOrder="1"/>
      <protection locked="0"/>
    </xf>
    <xf numFmtId="168" fontId="7" fillId="8" borderId="1" xfId="1" applyNumberFormat="1" applyFont="1" applyFill="1" applyBorder="1" applyAlignment="1" applyProtection="1">
      <alignment horizontal="center" vertical="center" wrapText="1" readingOrder="1"/>
      <protection locked="0"/>
    </xf>
    <xf numFmtId="0" fontId="7" fillId="3" borderId="1" xfId="1" applyNumberFormat="1" applyFont="1" applyFill="1" applyBorder="1" applyAlignment="1" applyProtection="1">
      <alignment horizontal="center" vertical="center" wrapText="1" readingOrder="1"/>
      <protection locked="0"/>
    </xf>
    <xf numFmtId="0" fontId="7" fillId="3" borderId="1" xfId="0" applyNumberFormat="1" applyFont="1" applyFill="1" applyBorder="1" applyAlignment="1" applyProtection="1">
      <alignment horizontal="center" vertical="center" wrapText="1" readingOrder="1"/>
      <protection locked="0"/>
    </xf>
    <xf numFmtId="0" fontId="7" fillId="8" borderId="1" xfId="0" applyNumberFormat="1" applyFont="1" applyFill="1" applyBorder="1" applyAlignment="1" applyProtection="1">
      <alignment horizontal="center" vertical="center" wrapText="1" readingOrder="1"/>
      <protection locked="0"/>
    </xf>
    <xf numFmtId="0" fontId="7" fillId="0" borderId="1" xfId="6" applyFont="1" applyFill="1" applyBorder="1" applyAlignment="1" applyProtection="1">
      <alignment horizontal="center" vertical="center" wrapText="1" readingOrder="1"/>
      <protection locked="0"/>
    </xf>
    <xf numFmtId="3" fontId="7" fillId="0" borderId="0" xfId="1" applyNumberFormat="1" applyFont="1" applyFill="1" applyBorder="1" applyAlignment="1" applyProtection="1">
      <alignment horizontal="center" vertical="center" wrapText="1" readingOrder="1"/>
      <protection locked="0"/>
    </xf>
    <xf numFmtId="168" fontId="7" fillId="0" borderId="0" xfId="1" applyNumberFormat="1" applyFont="1" applyFill="1" applyBorder="1" applyAlignment="1" applyProtection="1">
      <alignment horizontal="center" vertical="center" wrapText="1" readingOrder="1"/>
      <protection locked="0"/>
    </xf>
    <xf numFmtId="167" fontId="7" fillId="3" borderId="1" xfId="3" applyNumberFormat="1" applyFont="1" applyFill="1" applyBorder="1" applyAlignment="1" applyProtection="1">
      <alignment horizontal="center" vertical="center" readingOrder="1"/>
      <protection locked="0"/>
    </xf>
    <xf numFmtId="167" fontId="6" fillId="3" borderId="1" xfId="3" applyNumberFormat="1" applyFont="1" applyFill="1" applyBorder="1" applyAlignment="1" applyProtection="1">
      <alignment horizontal="center" vertical="center" wrapText="1" readingOrder="1"/>
      <protection locked="0"/>
    </xf>
    <xf numFmtId="0" fontId="7" fillId="0" borderId="0" xfId="0" applyFont="1" applyFill="1" applyBorder="1" applyAlignment="1" applyProtection="1">
      <alignment horizontal="left" vertical="center" readingOrder="1"/>
      <protection locked="0"/>
    </xf>
    <xf numFmtId="49" fontId="11" fillId="9" borderId="1" xfId="1" applyNumberFormat="1" applyFont="1" applyFill="1" applyBorder="1" applyAlignment="1" applyProtection="1">
      <alignment horizontal="center" vertical="center" wrapText="1" readingOrder="1"/>
      <protection locked="0"/>
    </xf>
    <xf numFmtId="0" fontId="11" fillId="9" borderId="1" xfId="0" applyNumberFormat="1" applyFont="1" applyFill="1" applyBorder="1" applyAlignment="1" applyProtection="1">
      <alignment horizontal="left" vertical="center" readingOrder="1"/>
      <protection locked="0"/>
    </xf>
    <xf numFmtId="0" fontId="11" fillId="9" borderId="1" xfId="0" applyNumberFormat="1" applyFont="1" applyFill="1" applyBorder="1" applyAlignment="1" applyProtection="1">
      <alignment horizontal="center" vertical="center" wrapText="1" readingOrder="1"/>
      <protection locked="0"/>
    </xf>
    <xf numFmtId="3" fontId="11" fillId="9" borderId="1" xfId="0" applyNumberFormat="1" applyFont="1" applyFill="1" applyBorder="1" applyAlignment="1" applyProtection="1">
      <alignment horizontal="center" vertical="center" wrapText="1" readingOrder="1"/>
      <protection locked="0"/>
    </xf>
    <xf numFmtId="168" fontId="11" fillId="9" borderId="1" xfId="0" applyNumberFormat="1" applyFont="1" applyFill="1" applyBorder="1" applyAlignment="1" applyProtection="1">
      <alignment horizontal="center" vertical="center" wrapText="1" readingOrder="1"/>
      <protection locked="0"/>
    </xf>
    <xf numFmtId="0" fontId="11" fillId="0" borderId="0" xfId="0" applyFont="1" applyFill="1" applyBorder="1" applyAlignment="1" applyProtection="1">
      <alignment horizontal="center" vertical="center" readingOrder="1"/>
      <protection locked="0"/>
    </xf>
    <xf numFmtId="0" fontId="11" fillId="0" borderId="12" xfId="0" applyFont="1" applyFill="1" applyBorder="1" applyAlignment="1" applyProtection="1">
      <alignment horizontal="center" vertical="center" readingOrder="1"/>
      <protection locked="0"/>
    </xf>
    <xf numFmtId="0" fontId="11" fillId="9" borderId="1" xfId="1" applyNumberFormat="1" applyFont="1" applyFill="1" applyBorder="1" applyAlignment="1" applyProtection="1">
      <alignment horizontal="left" vertical="center" readingOrder="1"/>
      <protection locked="0"/>
    </xf>
    <xf numFmtId="0" fontId="11" fillId="9" borderId="1" xfId="1" applyNumberFormat="1" applyFont="1" applyFill="1" applyBorder="1" applyAlignment="1" applyProtection="1">
      <alignment horizontal="center" vertical="center" readingOrder="1"/>
      <protection locked="0"/>
    </xf>
    <xf numFmtId="3" fontId="11" fillId="9" borderId="1" xfId="1" applyNumberFormat="1" applyFont="1" applyFill="1" applyBorder="1" applyAlignment="1" applyProtection="1">
      <alignment horizontal="center" vertical="center" readingOrder="1"/>
      <protection locked="0"/>
    </xf>
    <xf numFmtId="0" fontId="11" fillId="9" borderId="1" xfId="0" applyFont="1" applyFill="1" applyBorder="1" applyAlignment="1" applyProtection="1">
      <alignment horizontal="center" vertical="center" wrapText="1" readingOrder="1"/>
      <protection locked="0"/>
    </xf>
    <xf numFmtId="167" fontId="11" fillId="9" borderId="1" xfId="3" applyNumberFormat="1" applyFont="1" applyFill="1" applyBorder="1" applyAlignment="1" applyProtection="1">
      <alignment horizontal="center" vertical="center" wrapText="1" readingOrder="1"/>
      <protection locked="0"/>
    </xf>
    <xf numFmtId="49" fontId="11" fillId="9" borderId="1" xfId="0" applyNumberFormat="1" applyFont="1" applyFill="1" applyBorder="1" applyAlignment="1" applyProtection="1">
      <alignment horizontal="center" vertical="center" wrapText="1" readingOrder="1"/>
      <protection locked="0"/>
    </xf>
    <xf numFmtId="49" fontId="7" fillId="0" borderId="2" xfId="0" applyNumberFormat="1" applyFont="1" applyFill="1" applyBorder="1" applyAlignment="1" applyProtection="1">
      <alignment horizontal="center" vertical="center" readingOrder="1"/>
      <protection locked="0"/>
    </xf>
    <xf numFmtId="49" fontId="20" fillId="0" borderId="2" xfId="0" applyNumberFormat="1" applyFont="1" applyFill="1" applyBorder="1" applyAlignment="1" applyProtection="1">
      <alignment horizontal="left" vertical="center" readingOrder="1"/>
      <protection locked="0"/>
    </xf>
    <xf numFmtId="0" fontId="20" fillId="0" borderId="2" xfId="0" applyFont="1" applyFill="1" applyBorder="1" applyAlignment="1" applyProtection="1">
      <alignment horizontal="center" vertical="center" wrapText="1" readingOrder="1"/>
      <protection locked="0"/>
    </xf>
    <xf numFmtId="3" fontId="20" fillId="0" borderId="2" xfId="0" applyNumberFormat="1" applyFont="1" applyFill="1" applyBorder="1" applyAlignment="1" applyProtection="1">
      <alignment horizontal="center" vertical="center" wrapText="1" readingOrder="1"/>
      <protection locked="0"/>
    </xf>
    <xf numFmtId="0" fontId="7" fillId="0" borderId="2" xfId="0" applyFont="1" applyFill="1" applyBorder="1" applyAlignment="1" applyProtection="1">
      <alignment horizontal="center" vertical="center" wrapText="1" readingOrder="1"/>
      <protection locked="0"/>
    </xf>
    <xf numFmtId="49" fontId="7" fillId="10" borderId="1" xfId="1" applyNumberFormat="1" applyFont="1" applyFill="1" applyBorder="1" applyAlignment="1" applyProtection="1">
      <alignment horizontal="center" vertical="center" wrapText="1" readingOrder="1"/>
      <protection locked="0"/>
    </xf>
    <xf numFmtId="0" fontId="7" fillId="10" borderId="1" xfId="0" applyNumberFormat="1" applyFont="1" applyFill="1" applyBorder="1" applyAlignment="1" applyProtection="1">
      <alignment horizontal="center" vertical="center" wrapText="1" readingOrder="1"/>
      <protection locked="0"/>
    </xf>
    <xf numFmtId="0" fontId="12" fillId="0" borderId="1" xfId="1" applyNumberFormat="1" applyFont="1" applyFill="1" applyBorder="1" applyAlignment="1" applyProtection="1">
      <alignment horizontal="center" vertical="center" wrapText="1" readingOrder="1"/>
      <protection locked="0"/>
    </xf>
    <xf numFmtId="3" fontId="12" fillId="0" borderId="1" xfId="0" applyNumberFormat="1" applyFont="1" applyFill="1" applyBorder="1" applyAlignment="1" applyProtection="1">
      <alignment horizontal="center" vertical="center" wrapText="1" readingOrder="1"/>
      <protection locked="0"/>
    </xf>
    <xf numFmtId="49" fontId="7" fillId="11" borderId="1" xfId="1" applyNumberFormat="1" applyFont="1" applyFill="1" applyBorder="1" applyAlignment="1" applyProtection="1">
      <alignment horizontal="center" vertical="center" wrapText="1" readingOrder="1"/>
      <protection locked="0"/>
    </xf>
    <xf numFmtId="49" fontId="7" fillId="0" borderId="4" xfId="1" applyNumberFormat="1" applyFont="1" applyFill="1" applyBorder="1" applyAlignment="1" applyProtection="1">
      <alignment horizontal="center" vertical="center" wrapText="1" readingOrder="1"/>
      <protection locked="0"/>
    </xf>
    <xf numFmtId="167" fontId="7" fillId="11" borderId="1" xfId="3" applyNumberFormat="1" applyFont="1" applyFill="1" applyBorder="1" applyAlignment="1" applyProtection="1">
      <alignment horizontal="center" vertical="center" wrapText="1" readingOrder="1"/>
      <protection locked="0"/>
    </xf>
    <xf numFmtId="0" fontId="7" fillId="11" borderId="1" xfId="0" applyNumberFormat="1" applyFont="1" applyFill="1" applyBorder="1" applyAlignment="1" applyProtection="1">
      <alignment horizontal="center" vertical="center" wrapText="1" readingOrder="1"/>
      <protection locked="0"/>
    </xf>
    <xf numFmtId="0" fontId="7" fillId="11" borderId="1" xfId="0" applyFont="1" applyFill="1" applyBorder="1" applyAlignment="1" applyProtection="1">
      <alignment horizontal="center" vertical="center" wrapText="1" readingOrder="1"/>
      <protection locked="0"/>
    </xf>
    <xf numFmtId="49" fontId="7" fillId="0" borderId="1" xfId="1" applyNumberFormat="1" applyFont="1" applyFill="1" applyBorder="1" applyAlignment="1" applyProtection="1">
      <alignment horizontal="center" vertical="center" wrapText="1" readingOrder="1"/>
      <protection locked="0"/>
    </xf>
    <xf numFmtId="0" fontId="7" fillId="3" borderId="1" xfId="0" applyNumberFormat="1" applyFont="1" applyFill="1" applyBorder="1" applyAlignment="1" applyProtection="1">
      <alignment horizontal="center" vertical="center" wrapText="1" readingOrder="1"/>
      <protection locked="0"/>
    </xf>
    <xf numFmtId="0" fontId="7" fillId="3" borderId="3" xfId="0" applyNumberFormat="1" applyFont="1" applyFill="1" applyBorder="1" applyAlignment="1" applyProtection="1">
      <alignment horizontal="center" vertical="center" wrapText="1" readingOrder="1"/>
      <protection locked="0"/>
    </xf>
    <xf numFmtId="3" fontId="7" fillId="8" borderId="9" xfId="1" applyNumberFormat="1" applyFont="1" applyFill="1" applyBorder="1" applyAlignment="1" applyProtection="1">
      <alignment horizontal="center" vertical="center" wrapText="1" readingOrder="1"/>
      <protection locked="0"/>
    </xf>
    <xf numFmtId="3" fontId="7" fillId="0" borderId="3" xfId="1" applyNumberFormat="1" applyFont="1" applyFill="1" applyBorder="1" applyAlignment="1" applyProtection="1">
      <alignment horizontal="center" vertical="center" readingOrder="1"/>
      <protection locked="0"/>
    </xf>
    <xf numFmtId="3" fontId="7" fillId="0" borderId="3" xfId="1" applyNumberFormat="1" applyFont="1" applyFill="1" applyBorder="1" applyAlignment="1" applyProtection="1">
      <alignment horizontal="center" vertical="center" wrapText="1" readingOrder="1"/>
      <protection locked="0"/>
    </xf>
    <xf numFmtId="2" fontId="7" fillId="8" borderId="9" xfId="1" applyNumberFormat="1" applyFont="1" applyFill="1" applyBorder="1" applyAlignment="1" applyProtection="1">
      <alignment horizontal="center" vertical="center" wrapText="1" readingOrder="1"/>
      <protection locked="0"/>
    </xf>
    <xf numFmtId="1" fontId="7" fillId="8" borderId="9" xfId="1" applyNumberFormat="1" applyFont="1" applyFill="1" applyBorder="1" applyAlignment="1" applyProtection="1">
      <alignment horizontal="center" vertical="center" wrapText="1" readingOrder="1"/>
      <protection locked="0"/>
    </xf>
    <xf numFmtId="0" fontId="7" fillId="11" borderId="4" xfId="0" applyNumberFormat="1" applyFont="1" applyFill="1" applyBorder="1" applyAlignment="1" applyProtection="1">
      <alignment horizontal="center" vertical="center" wrapText="1" readingOrder="1"/>
      <protection locked="0"/>
    </xf>
    <xf numFmtId="2" fontId="7" fillId="8" borderId="3" xfId="1" applyNumberFormat="1" applyFont="1" applyFill="1" applyBorder="1" applyAlignment="1" applyProtection="1">
      <alignment horizontal="center" vertical="center" wrapText="1" readingOrder="1"/>
      <protection locked="0"/>
    </xf>
    <xf numFmtId="2" fontId="7" fillId="8" borderId="4" xfId="1" applyNumberFormat="1" applyFont="1" applyFill="1" applyBorder="1" applyAlignment="1" applyProtection="1">
      <alignment horizontal="center" vertical="center" wrapText="1" readingOrder="1"/>
      <protection locked="0"/>
    </xf>
    <xf numFmtId="3" fontId="7" fillId="8" borderId="3" xfId="1" applyNumberFormat="1" applyFont="1" applyFill="1" applyBorder="1" applyAlignment="1" applyProtection="1">
      <alignment horizontal="center" vertical="center" wrapText="1" readingOrder="1"/>
      <protection locked="0"/>
    </xf>
    <xf numFmtId="3" fontId="7" fillId="8" borderId="9" xfId="1" applyNumberFormat="1" applyFont="1" applyFill="1" applyBorder="1" applyAlignment="1" applyProtection="1">
      <alignment horizontal="center" vertical="center" wrapText="1" readingOrder="1"/>
      <protection locked="0"/>
    </xf>
    <xf numFmtId="3" fontId="7" fillId="8" borderId="4" xfId="1" applyNumberFormat="1" applyFont="1" applyFill="1" applyBorder="1" applyAlignment="1" applyProtection="1">
      <alignment horizontal="center" vertical="center" wrapText="1" readingOrder="1"/>
      <protection locked="0"/>
    </xf>
    <xf numFmtId="2" fontId="7" fillId="8" borderId="9" xfId="1" applyNumberFormat="1" applyFont="1" applyFill="1" applyBorder="1" applyAlignment="1" applyProtection="1">
      <alignment horizontal="center" vertical="center" wrapText="1" readingOrder="1"/>
      <protection locked="0"/>
    </xf>
    <xf numFmtId="168" fontId="7" fillId="8" borderId="3" xfId="1" applyNumberFormat="1" applyFont="1" applyFill="1" applyBorder="1" applyAlignment="1" applyProtection="1">
      <alignment horizontal="center" vertical="center" wrapText="1" readingOrder="1"/>
      <protection locked="0"/>
    </xf>
    <xf numFmtId="168" fontId="7" fillId="8" borderId="9" xfId="1" applyNumberFormat="1" applyFont="1" applyFill="1" applyBorder="1" applyAlignment="1" applyProtection="1">
      <alignment horizontal="center" vertical="center" wrapText="1" readingOrder="1"/>
      <protection locked="0"/>
    </xf>
    <xf numFmtId="168" fontId="7" fillId="8" borderId="4" xfId="1" applyNumberFormat="1" applyFont="1" applyFill="1" applyBorder="1" applyAlignment="1" applyProtection="1">
      <alignment horizontal="center" vertical="center" wrapText="1" readingOrder="1"/>
      <protection locked="0"/>
    </xf>
    <xf numFmtId="0" fontId="7" fillId="9" borderId="4" xfId="0" applyNumberFormat="1" applyFont="1" applyFill="1" applyBorder="1" applyAlignment="1" applyProtection="1">
      <alignment horizontal="center" vertical="center" wrapText="1" readingOrder="1"/>
      <protection locked="0"/>
    </xf>
    <xf numFmtId="0" fontId="7" fillId="11" borderId="4" xfId="0" applyNumberFormat="1" applyFont="1" applyFill="1" applyBorder="1" applyAlignment="1" applyProtection="1">
      <alignment horizontal="center" vertical="center" wrapText="1" readingOrder="1"/>
      <protection locked="0"/>
    </xf>
    <xf numFmtId="0" fontId="7" fillId="10" borderId="1" xfId="0" applyNumberFormat="1" applyFont="1" applyFill="1" applyBorder="1" applyAlignment="1" applyProtection="1">
      <alignment horizontal="center" vertical="center" wrapText="1" readingOrder="1"/>
      <protection locked="0"/>
    </xf>
    <xf numFmtId="0" fontId="6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7" fillId="0" borderId="1" xfId="2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 applyProtection="1">
      <alignment horizontal="center" vertical="center" wrapText="1"/>
    </xf>
    <xf numFmtId="0" fontId="7" fillId="4" borderId="1" xfId="0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0" fontId="7" fillId="2" borderId="1" xfId="1" applyNumberFormat="1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3" fontId="7" fillId="3" borderId="3" xfId="1" applyNumberFormat="1" applyFont="1" applyFill="1" applyBorder="1" applyAlignment="1">
      <alignment horizontal="center" vertical="center" wrapText="1"/>
    </xf>
    <xf numFmtId="3" fontId="7" fillId="3" borderId="4" xfId="1" applyNumberFormat="1" applyFont="1" applyFill="1" applyBorder="1" applyAlignment="1">
      <alignment horizontal="center" vertical="center" wrapText="1"/>
    </xf>
    <xf numFmtId="3" fontId="7" fillId="2" borderId="3" xfId="1" applyNumberFormat="1" applyFont="1" applyFill="1" applyBorder="1" applyAlignment="1">
      <alignment horizontal="center" vertical="center" wrapText="1"/>
    </xf>
    <xf numFmtId="3" fontId="7" fillId="2" borderId="4" xfId="1" applyNumberFormat="1" applyFont="1" applyFill="1" applyBorder="1" applyAlignment="1">
      <alignment horizontal="center" vertical="center" wrapText="1"/>
    </xf>
    <xf numFmtId="49" fontId="7" fillId="3" borderId="3" xfId="1" applyNumberFormat="1" applyFont="1" applyFill="1" applyBorder="1" applyAlignment="1">
      <alignment horizontal="center" vertical="center" wrapText="1"/>
    </xf>
    <xf numFmtId="49" fontId="7" fillId="3" borderId="4" xfId="1" applyNumberFormat="1" applyFont="1" applyFill="1" applyBorder="1" applyAlignment="1">
      <alignment horizontal="center" vertical="center" wrapText="1"/>
    </xf>
    <xf numFmtId="0" fontId="11" fillId="7" borderId="5" xfId="1" applyNumberFormat="1" applyFont="1" applyFill="1" applyBorder="1" applyAlignment="1">
      <alignment horizontal="left" vertical="center" wrapText="1"/>
    </xf>
    <xf numFmtId="0" fontId="11" fillId="7" borderId="6" xfId="1" applyNumberFormat="1" applyFont="1" applyFill="1" applyBorder="1" applyAlignment="1">
      <alignment horizontal="left" vertical="center" wrapText="1"/>
    </xf>
    <xf numFmtId="0" fontId="11" fillId="7" borderId="7" xfId="1" applyNumberFormat="1" applyFont="1" applyFill="1" applyBorder="1" applyAlignment="1">
      <alignment horizontal="left" vertical="center" wrapText="1"/>
    </xf>
    <xf numFmtId="4" fontId="7" fillId="2" borderId="3" xfId="1" applyNumberFormat="1" applyFont="1" applyFill="1" applyBorder="1" applyAlignment="1">
      <alignment horizontal="center" vertical="center" wrapText="1"/>
    </xf>
    <xf numFmtId="4" fontId="7" fillId="2" borderId="4" xfId="1" applyNumberFormat="1" applyFont="1" applyFill="1" applyBorder="1" applyAlignment="1">
      <alignment horizontal="center" vertical="center" wrapText="1"/>
    </xf>
    <xf numFmtId="3" fontId="7" fillId="4" borderId="3" xfId="1" applyNumberFormat="1" applyFont="1" applyFill="1" applyBorder="1" applyAlignment="1">
      <alignment horizontal="center" vertical="center" wrapText="1"/>
    </xf>
    <xf numFmtId="3" fontId="7" fillId="4" borderId="4" xfId="1" applyNumberFormat="1" applyFont="1" applyFill="1" applyBorder="1" applyAlignment="1">
      <alignment horizontal="center" vertical="center" wrapText="1"/>
    </xf>
    <xf numFmtId="3" fontId="6" fillId="3" borderId="3" xfId="0" applyNumberFormat="1" applyFont="1" applyFill="1" applyBorder="1" applyAlignment="1">
      <alignment horizontal="center" vertical="center" wrapText="1"/>
    </xf>
    <xf numFmtId="3" fontId="6" fillId="3" borderId="4" xfId="0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7" fillId="3" borderId="3" xfId="1" applyNumberFormat="1" applyFont="1" applyFill="1" applyBorder="1" applyAlignment="1">
      <alignment horizontal="center" vertical="center" wrapText="1"/>
    </xf>
    <xf numFmtId="0" fontId="7" fillId="3" borderId="4" xfId="1" applyNumberFormat="1" applyFont="1" applyFill="1" applyBorder="1" applyAlignment="1">
      <alignment horizontal="center" vertical="center" wrapText="1"/>
    </xf>
    <xf numFmtId="2" fontId="7" fillId="3" borderId="3" xfId="1" applyNumberFormat="1" applyFont="1" applyFill="1" applyBorder="1" applyAlignment="1">
      <alignment horizontal="center" vertical="center" wrapText="1"/>
    </xf>
    <xf numFmtId="2" fontId="7" fillId="3" borderId="4" xfId="1" applyNumberFormat="1" applyFont="1" applyFill="1" applyBorder="1" applyAlignment="1">
      <alignment horizontal="center" vertical="center" wrapText="1"/>
    </xf>
    <xf numFmtId="0" fontId="7" fillId="8" borderId="3" xfId="0" applyFont="1" applyFill="1" applyBorder="1" applyAlignment="1" applyProtection="1">
      <alignment horizontal="center" vertical="center" wrapText="1" readingOrder="1"/>
      <protection locked="0"/>
    </xf>
    <xf numFmtId="0" fontId="7" fillId="8" borderId="4" xfId="0" applyFont="1" applyFill="1" applyBorder="1" applyAlignment="1" applyProtection="1">
      <alignment horizontal="center" vertical="center" wrapText="1" readingOrder="1"/>
      <protection locked="0"/>
    </xf>
    <xf numFmtId="3" fontId="7" fillId="8" borderId="3" xfId="0" applyNumberFormat="1" applyFont="1" applyFill="1" applyBorder="1" applyAlignment="1" applyProtection="1">
      <alignment horizontal="center" vertical="center" wrapText="1" readingOrder="1"/>
      <protection locked="0"/>
    </xf>
    <xf numFmtId="3" fontId="7" fillId="8" borderId="4" xfId="0" applyNumberFormat="1" applyFont="1" applyFill="1" applyBorder="1" applyAlignment="1" applyProtection="1">
      <alignment horizontal="center" vertical="center" wrapText="1" readingOrder="1"/>
      <protection locked="0"/>
    </xf>
    <xf numFmtId="168" fontId="7" fillId="8" borderId="3" xfId="0" applyNumberFormat="1" applyFont="1" applyFill="1" applyBorder="1" applyAlignment="1" applyProtection="1">
      <alignment horizontal="center" vertical="center" wrapText="1" readingOrder="1"/>
      <protection locked="0"/>
    </xf>
    <xf numFmtId="168" fontId="7" fillId="8" borderId="4" xfId="0" applyNumberFormat="1" applyFont="1" applyFill="1" applyBorder="1" applyAlignment="1" applyProtection="1">
      <alignment horizontal="center" vertical="center" wrapText="1" readingOrder="1"/>
      <protection locked="0"/>
    </xf>
    <xf numFmtId="3" fontId="7" fillId="8" borderId="1" xfId="1" applyNumberFormat="1" applyFont="1" applyFill="1" applyBorder="1" applyAlignment="1" applyProtection="1">
      <alignment horizontal="center" vertical="center" wrapText="1" readingOrder="1"/>
      <protection locked="0"/>
    </xf>
    <xf numFmtId="0" fontId="7" fillId="3" borderId="3" xfId="1" applyNumberFormat="1" applyFont="1" applyFill="1" applyBorder="1" applyAlignment="1" applyProtection="1">
      <alignment horizontal="center" vertical="center" wrapText="1" readingOrder="1"/>
      <protection locked="0"/>
    </xf>
    <xf numFmtId="0" fontId="7" fillId="3" borderId="9" xfId="1" applyNumberFormat="1" applyFont="1" applyFill="1" applyBorder="1" applyAlignment="1" applyProtection="1">
      <alignment horizontal="center" vertical="center" wrapText="1" readingOrder="1"/>
      <protection locked="0"/>
    </xf>
    <xf numFmtId="3" fontId="7" fillId="8" borderId="3" xfId="1" applyNumberFormat="1" applyFont="1" applyFill="1" applyBorder="1" applyAlignment="1" applyProtection="1">
      <alignment horizontal="center" vertical="center" wrapText="1" readingOrder="1"/>
      <protection locked="0"/>
    </xf>
    <xf numFmtId="3" fontId="7" fillId="8" borderId="9" xfId="1" applyNumberFormat="1" applyFont="1" applyFill="1" applyBorder="1" applyAlignment="1" applyProtection="1">
      <alignment horizontal="center" vertical="center" wrapText="1" readingOrder="1"/>
      <protection locked="0"/>
    </xf>
    <xf numFmtId="0" fontId="7" fillId="3" borderId="1" xfId="1" applyNumberFormat="1" applyFont="1" applyFill="1" applyBorder="1" applyAlignment="1" applyProtection="1">
      <alignment horizontal="center" vertical="center" wrapText="1" readingOrder="1"/>
      <protection locked="0"/>
    </xf>
    <xf numFmtId="3" fontId="7" fillId="0" borderId="1" xfId="1" applyNumberFormat="1" applyFont="1" applyFill="1" applyBorder="1" applyAlignment="1" applyProtection="1">
      <alignment horizontal="center" vertical="center" readingOrder="1"/>
      <protection locked="0"/>
    </xf>
    <xf numFmtId="3" fontId="7" fillId="0" borderId="1" xfId="1" applyNumberFormat="1" applyFont="1" applyFill="1" applyBorder="1" applyAlignment="1" applyProtection="1">
      <alignment horizontal="center" vertical="center" wrapText="1" readingOrder="1"/>
      <protection locked="0"/>
    </xf>
    <xf numFmtId="2" fontId="7" fillId="8" borderId="1" xfId="1" applyNumberFormat="1" applyFont="1" applyFill="1" applyBorder="1" applyAlignment="1" applyProtection="1">
      <alignment horizontal="center" vertical="center" wrapText="1" readingOrder="1"/>
      <protection locked="0"/>
    </xf>
    <xf numFmtId="168" fontId="7" fillId="8" borderId="1" xfId="1" applyNumberFormat="1" applyFont="1" applyFill="1" applyBorder="1" applyAlignment="1" applyProtection="1">
      <alignment horizontal="center" vertical="center" wrapText="1" readingOrder="1"/>
      <protection locked="0"/>
    </xf>
    <xf numFmtId="0" fontId="7" fillId="8" borderId="3" xfId="1" applyNumberFormat="1" applyFont="1" applyFill="1" applyBorder="1" applyAlignment="1" applyProtection="1">
      <alignment horizontal="center" vertical="center" readingOrder="1"/>
      <protection locked="0"/>
    </xf>
    <xf numFmtId="0" fontId="7" fillId="8" borderId="4" xfId="1" applyNumberFormat="1" applyFont="1" applyFill="1" applyBorder="1" applyAlignment="1" applyProtection="1">
      <alignment horizontal="center" vertical="center" readingOrder="1"/>
      <protection locked="0"/>
    </xf>
    <xf numFmtId="3" fontId="7" fillId="8" borderId="4" xfId="1" applyNumberFormat="1" applyFont="1" applyFill="1" applyBorder="1" applyAlignment="1" applyProtection="1">
      <alignment horizontal="center" vertical="center" wrapText="1" readingOrder="1"/>
      <protection locked="0"/>
    </xf>
    <xf numFmtId="3" fontId="7" fillId="3" borderId="3" xfId="1" applyNumberFormat="1" applyFont="1" applyFill="1" applyBorder="1" applyAlignment="1" applyProtection="1">
      <alignment horizontal="center" vertical="center" readingOrder="1"/>
      <protection locked="0"/>
    </xf>
    <xf numFmtId="3" fontId="7" fillId="3" borderId="4" xfId="1" applyNumberFormat="1" applyFont="1" applyFill="1" applyBorder="1" applyAlignment="1" applyProtection="1">
      <alignment horizontal="center" vertical="center" readingOrder="1"/>
      <protection locked="0"/>
    </xf>
    <xf numFmtId="3" fontId="7" fillId="8" borderId="3" xfId="1" applyNumberFormat="1" applyFont="1" applyFill="1" applyBorder="1" applyAlignment="1" applyProtection="1">
      <alignment horizontal="center" vertical="center" readingOrder="1"/>
      <protection locked="0"/>
    </xf>
    <xf numFmtId="3" fontId="7" fillId="8" borderId="4" xfId="1" applyNumberFormat="1" applyFont="1" applyFill="1" applyBorder="1" applyAlignment="1" applyProtection="1">
      <alignment horizontal="center" vertical="center" readingOrder="1"/>
      <protection locked="0"/>
    </xf>
    <xf numFmtId="0" fontId="7" fillId="3" borderId="3" xfId="0" applyNumberFormat="1" applyFont="1" applyFill="1" applyBorder="1" applyAlignment="1" applyProtection="1">
      <alignment horizontal="center" vertical="center" wrapText="1" readingOrder="1"/>
      <protection locked="0"/>
    </xf>
    <xf numFmtId="0" fontId="7" fillId="3" borderId="4" xfId="0" applyNumberFormat="1" applyFont="1" applyFill="1" applyBorder="1" applyAlignment="1" applyProtection="1">
      <alignment horizontal="center" vertical="center" wrapText="1" readingOrder="1"/>
      <protection locked="0"/>
    </xf>
    <xf numFmtId="3" fontId="7" fillId="3" borderId="3" xfId="1" applyNumberFormat="1" applyFont="1" applyFill="1" applyBorder="1" applyAlignment="1" applyProtection="1">
      <alignment horizontal="center" vertical="center" wrapText="1" readingOrder="1"/>
      <protection locked="0"/>
    </xf>
    <xf numFmtId="3" fontId="7" fillId="3" borderId="4" xfId="1" applyNumberFormat="1" applyFont="1" applyFill="1" applyBorder="1" applyAlignment="1" applyProtection="1">
      <alignment horizontal="center" vertical="center" wrapText="1" readingOrder="1"/>
      <protection locked="0"/>
    </xf>
    <xf numFmtId="0" fontId="7" fillId="0" borderId="11" xfId="0" applyFont="1" applyFill="1" applyBorder="1" applyAlignment="1" applyProtection="1">
      <alignment horizontal="center" vertical="center" wrapText="1" readingOrder="1"/>
      <protection locked="0"/>
    </xf>
    <xf numFmtId="0" fontId="7" fillId="0" borderId="2" xfId="0" applyFont="1" applyFill="1" applyBorder="1" applyAlignment="1" applyProtection="1">
      <alignment horizontal="center" vertical="center" readingOrder="1"/>
      <protection locked="0"/>
    </xf>
    <xf numFmtId="167" fontId="7" fillId="11" borderId="3" xfId="3" applyNumberFormat="1" applyFont="1" applyFill="1" applyBorder="1" applyAlignment="1" applyProtection="1">
      <alignment horizontal="center" vertical="center" wrapText="1" readingOrder="1"/>
      <protection locked="0"/>
    </xf>
    <xf numFmtId="167" fontId="7" fillId="11" borderId="4" xfId="3" applyNumberFormat="1" applyFont="1" applyFill="1" applyBorder="1" applyAlignment="1" applyProtection="1">
      <alignment horizontal="center" vertical="center" wrapText="1" readingOrder="1"/>
      <protection locked="0"/>
    </xf>
    <xf numFmtId="0" fontId="7" fillId="11" borderId="3" xfId="0" applyNumberFormat="1" applyFont="1" applyFill="1" applyBorder="1" applyAlignment="1" applyProtection="1">
      <alignment horizontal="center" vertical="center" wrapText="1" readingOrder="1"/>
      <protection locked="0"/>
    </xf>
    <xf numFmtId="0" fontId="7" fillId="11" borderId="4" xfId="0" applyNumberFormat="1" applyFont="1" applyFill="1" applyBorder="1" applyAlignment="1" applyProtection="1">
      <alignment horizontal="center" vertical="center" wrapText="1" readingOrder="1"/>
      <protection locked="0"/>
    </xf>
    <xf numFmtId="167" fontId="7" fillId="3" borderId="3" xfId="3" applyNumberFormat="1" applyFont="1" applyFill="1" applyBorder="1" applyAlignment="1" applyProtection="1">
      <alignment horizontal="center" vertical="center" wrapText="1" readingOrder="1"/>
      <protection locked="0"/>
    </xf>
    <xf numFmtId="167" fontId="7" fillId="3" borderId="4" xfId="3" applyNumberFormat="1" applyFont="1" applyFill="1" applyBorder="1" applyAlignment="1" applyProtection="1">
      <alignment horizontal="center" vertical="center" wrapText="1" readingOrder="1"/>
      <protection locked="0"/>
    </xf>
    <xf numFmtId="3" fontId="7" fillId="3" borderId="9" xfId="1" applyNumberFormat="1" applyFont="1" applyFill="1" applyBorder="1" applyAlignment="1" applyProtection="1">
      <alignment horizontal="center" vertical="center" readingOrder="1"/>
      <protection locked="0"/>
    </xf>
    <xf numFmtId="3" fontId="7" fillId="0" borderId="3" xfId="1" applyNumberFormat="1" applyFont="1" applyFill="1" applyBorder="1" applyAlignment="1" applyProtection="1">
      <alignment horizontal="center" vertical="center" wrapText="1" readingOrder="1"/>
      <protection locked="0"/>
    </xf>
    <xf numFmtId="3" fontId="7" fillId="0" borderId="9" xfId="1" applyNumberFormat="1" applyFont="1" applyFill="1" applyBorder="1" applyAlignment="1" applyProtection="1">
      <alignment horizontal="center" vertical="center" wrapText="1" readingOrder="1"/>
      <protection locked="0"/>
    </xf>
    <xf numFmtId="3" fontId="7" fillId="0" borderId="4" xfId="1" applyNumberFormat="1" applyFont="1" applyFill="1" applyBorder="1" applyAlignment="1" applyProtection="1">
      <alignment horizontal="center" vertical="center" wrapText="1" readingOrder="1"/>
      <protection locked="0"/>
    </xf>
    <xf numFmtId="2" fontId="7" fillId="8" borderId="3" xfId="1" applyNumberFormat="1" applyFont="1" applyFill="1" applyBorder="1" applyAlignment="1" applyProtection="1">
      <alignment horizontal="center" vertical="center" wrapText="1" readingOrder="1"/>
      <protection locked="0"/>
    </xf>
    <xf numFmtId="2" fontId="7" fillId="8" borderId="9" xfId="1" applyNumberFormat="1" applyFont="1" applyFill="1" applyBorder="1" applyAlignment="1" applyProtection="1">
      <alignment horizontal="center" vertical="center" wrapText="1" readingOrder="1"/>
      <protection locked="0"/>
    </xf>
    <xf numFmtId="2" fontId="7" fillId="8" borderId="4" xfId="1" applyNumberFormat="1" applyFont="1" applyFill="1" applyBorder="1" applyAlignment="1" applyProtection="1">
      <alignment horizontal="center" vertical="center" wrapText="1" readingOrder="1"/>
      <protection locked="0"/>
    </xf>
    <xf numFmtId="168" fontId="7" fillId="8" borderId="3" xfId="1" applyNumberFormat="1" applyFont="1" applyFill="1" applyBorder="1" applyAlignment="1" applyProtection="1">
      <alignment horizontal="center" vertical="center" wrapText="1" readingOrder="1"/>
      <protection locked="0"/>
    </xf>
    <xf numFmtId="168" fontId="7" fillId="8" borderId="9" xfId="1" applyNumberFormat="1" applyFont="1" applyFill="1" applyBorder="1" applyAlignment="1" applyProtection="1">
      <alignment horizontal="center" vertical="center" wrapText="1" readingOrder="1"/>
      <protection locked="0"/>
    </xf>
    <xf numFmtId="168" fontId="7" fillId="8" borderId="4" xfId="1" applyNumberFormat="1" applyFont="1" applyFill="1" applyBorder="1" applyAlignment="1" applyProtection="1">
      <alignment horizontal="center" vertical="center" wrapText="1" readingOrder="1"/>
      <protection locked="0"/>
    </xf>
    <xf numFmtId="49" fontId="7" fillId="0" borderId="1" xfId="1" applyNumberFormat="1" applyFont="1" applyFill="1" applyBorder="1" applyAlignment="1" applyProtection="1">
      <alignment horizontal="center" vertical="center" wrapText="1" readingOrder="1"/>
      <protection locked="0"/>
    </xf>
    <xf numFmtId="0" fontId="7" fillId="0" borderId="1" xfId="1" applyNumberFormat="1" applyFont="1" applyFill="1" applyBorder="1" applyAlignment="1" applyProtection="1">
      <alignment horizontal="center" vertical="center" wrapText="1" readingOrder="1"/>
      <protection locked="0"/>
    </xf>
    <xf numFmtId="0" fontId="12" fillId="0" borderId="1" xfId="1" applyNumberFormat="1" applyFont="1" applyFill="1" applyBorder="1" applyAlignment="1" applyProtection="1">
      <alignment horizontal="center" vertical="center" wrapText="1" readingOrder="1"/>
      <protection locked="0"/>
    </xf>
    <xf numFmtId="0" fontId="12" fillId="0" borderId="1" xfId="0" applyFont="1" applyFill="1" applyBorder="1" applyAlignment="1" applyProtection="1">
      <alignment horizontal="center" vertical="center" wrapText="1" readingOrder="1"/>
      <protection locked="0"/>
    </xf>
    <xf numFmtId="0" fontId="12" fillId="0" borderId="1" xfId="2" applyFont="1" applyFill="1" applyBorder="1" applyAlignment="1" applyProtection="1">
      <alignment horizontal="center" vertical="center" wrapText="1" readingOrder="1"/>
      <protection locked="0"/>
    </xf>
    <xf numFmtId="0" fontId="7" fillId="0" borderId="1" xfId="0" applyFont="1" applyFill="1" applyBorder="1" applyAlignment="1" applyProtection="1">
      <alignment horizontal="center" vertical="center" wrapText="1" readingOrder="1"/>
      <protection locked="0"/>
    </xf>
    <xf numFmtId="0" fontId="7" fillId="3" borderId="9" xfId="0" applyNumberFormat="1" applyFont="1" applyFill="1" applyBorder="1" applyAlignment="1" applyProtection="1">
      <alignment horizontal="center" vertical="center" wrapText="1" readingOrder="1"/>
      <protection locked="0"/>
    </xf>
    <xf numFmtId="49" fontId="7" fillId="0" borderId="3" xfId="1" applyNumberFormat="1" applyFont="1" applyFill="1" applyBorder="1" applyAlignment="1" applyProtection="1">
      <alignment horizontal="center" vertical="center" wrapText="1" readingOrder="1"/>
      <protection locked="0"/>
    </xf>
    <xf numFmtId="49" fontId="7" fillId="0" borderId="4" xfId="1" applyNumberFormat="1" applyFont="1" applyFill="1" applyBorder="1" applyAlignment="1" applyProtection="1">
      <alignment horizontal="center" vertical="center" wrapText="1" readingOrder="1"/>
      <protection locked="0"/>
    </xf>
    <xf numFmtId="0" fontId="7" fillId="8" borderId="3" xfId="0" applyNumberFormat="1" applyFont="1" applyFill="1" applyBorder="1" applyAlignment="1" applyProtection="1">
      <alignment horizontal="center" vertical="center" wrapText="1" readingOrder="1"/>
      <protection locked="0"/>
    </xf>
    <xf numFmtId="0" fontId="7" fillId="8" borderId="4" xfId="0" applyNumberFormat="1" applyFont="1" applyFill="1" applyBorder="1" applyAlignment="1" applyProtection="1">
      <alignment horizontal="center" vertical="center" wrapText="1" readingOrder="1"/>
      <protection locked="0"/>
    </xf>
    <xf numFmtId="3" fontId="7" fillId="0" borderId="3" xfId="1" applyNumberFormat="1" applyFont="1" applyFill="1" applyBorder="1" applyAlignment="1" applyProtection="1">
      <alignment horizontal="center" vertical="center" readingOrder="1"/>
      <protection locked="0"/>
    </xf>
    <xf numFmtId="3" fontId="7" fillId="0" borderId="9" xfId="1" applyNumberFormat="1" applyFont="1" applyFill="1" applyBorder="1" applyAlignment="1" applyProtection="1">
      <alignment horizontal="center" vertical="center" readingOrder="1"/>
      <protection locked="0"/>
    </xf>
    <xf numFmtId="3" fontId="7" fillId="0" borderId="4" xfId="1" applyNumberFormat="1" applyFont="1" applyFill="1" applyBorder="1" applyAlignment="1" applyProtection="1">
      <alignment horizontal="center" vertical="center" readingOrder="1"/>
      <protection locked="0"/>
    </xf>
    <xf numFmtId="0" fontId="7" fillId="10" borderId="3" xfId="1" applyNumberFormat="1" applyFont="1" applyFill="1" applyBorder="1" applyAlignment="1" applyProtection="1">
      <alignment horizontal="center" vertical="center" wrapText="1" readingOrder="1"/>
      <protection locked="0"/>
    </xf>
    <xf numFmtId="0" fontId="7" fillId="10" borderId="4" xfId="1" applyNumberFormat="1" applyFont="1" applyFill="1" applyBorder="1" applyAlignment="1" applyProtection="1">
      <alignment horizontal="center" vertical="center" wrapText="1" readingOrder="1"/>
      <protection locked="0"/>
    </xf>
    <xf numFmtId="49" fontId="7" fillId="10" borderId="3" xfId="1" applyNumberFormat="1" applyFont="1" applyFill="1" applyBorder="1" applyAlignment="1" applyProtection="1">
      <alignment horizontal="center" vertical="center" wrapText="1" readingOrder="1"/>
      <protection locked="0"/>
    </xf>
    <xf numFmtId="49" fontId="7" fillId="10" borderId="4" xfId="1" applyNumberFormat="1" applyFont="1" applyFill="1" applyBorder="1" applyAlignment="1" applyProtection="1">
      <alignment horizontal="center" vertical="center" wrapText="1" readingOrder="1"/>
      <protection locked="0"/>
    </xf>
    <xf numFmtId="0" fontId="10" fillId="10" borderId="9" xfId="0" applyFont="1" applyFill="1" applyBorder="1" applyAlignment="1">
      <alignment horizontal="center" vertical="center" wrapText="1"/>
    </xf>
    <xf numFmtId="0" fontId="10" fillId="10" borderId="4" xfId="0" applyFont="1" applyFill="1" applyBorder="1" applyAlignment="1">
      <alignment horizontal="center" vertical="center" wrapText="1"/>
    </xf>
    <xf numFmtId="0" fontId="10" fillId="10" borderId="3" xfId="0" applyFont="1" applyFill="1" applyBorder="1" applyAlignment="1">
      <alignment horizontal="center" vertical="center" wrapText="1"/>
    </xf>
    <xf numFmtId="49" fontId="7" fillId="10" borderId="9" xfId="1" applyNumberFormat="1" applyFont="1" applyFill="1" applyBorder="1" applyAlignment="1" applyProtection="1">
      <alignment horizontal="center" vertical="center" wrapText="1" readingOrder="1"/>
      <protection locked="0"/>
    </xf>
    <xf numFmtId="0" fontId="7" fillId="11" borderId="9" xfId="0" applyNumberFormat="1" applyFont="1" applyFill="1" applyBorder="1" applyAlignment="1" applyProtection="1">
      <alignment horizontal="center" vertical="center" wrapText="1" readingOrder="1"/>
      <protection locked="0"/>
    </xf>
    <xf numFmtId="3" fontId="7" fillId="8" borderId="9" xfId="1" applyNumberFormat="1" applyFont="1" applyFill="1" applyBorder="1" applyAlignment="1" applyProtection="1">
      <alignment horizontal="center" vertical="center" readingOrder="1"/>
      <protection locked="0"/>
    </xf>
    <xf numFmtId="49" fontId="7" fillId="0" borderId="9" xfId="1" applyNumberFormat="1" applyFont="1" applyFill="1" applyBorder="1" applyAlignment="1" applyProtection="1">
      <alignment horizontal="center" vertical="center" wrapText="1" readingOrder="1"/>
      <protection locked="0"/>
    </xf>
    <xf numFmtId="0" fontId="7" fillId="8" borderId="9" xfId="0" applyFont="1" applyFill="1" applyBorder="1" applyAlignment="1" applyProtection="1">
      <alignment horizontal="center" vertical="center" wrapText="1" readingOrder="1"/>
      <protection locked="0"/>
    </xf>
    <xf numFmtId="0" fontId="7" fillId="8" borderId="9" xfId="1" applyNumberFormat="1" applyFont="1" applyFill="1" applyBorder="1" applyAlignment="1" applyProtection="1">
      <alignment horizontal="center" vertical="center" readingOrder="1"/>
      <protection locked="0"/>
    </xf>
    <xf numFmtId="3" fontId="7" fillId="8" borderId="9" xfId="0" applyNumberFormat="1" applyFont="1" applyFill="1" applyBorder="1" applyAlignment="1" applyProtection="1">
      <alignment horizontal="center" vertical="center" wrapText="1" readingOrder="1"/>
      <protection locked="0"/>
    </xf>
    <xf numFmtId="168" fontId="7" fillId="8" borderId="9" xfId="0" applyNumberFormat="1" applyFont="1" applyFill="1" applyBorder="1" applyAlignment="1" applyProtection="1">
      <alignment horizontal="center" vertical="center" wrapText="1" readingOrder="1"/>
      <protection locked="0"/>
    </xf>
    <xf numFmtId="167" fontId="7" fillId="11" borderId="9" xfId="3" applyNumberFormat="1" applyFont="1" applyFill="1" applyBorder="1" applyAlignment="1" applyProtection="1">
      <alignment horizontal="center" vertical="center" wrapText="1" readingOrder="1"/>
      <protection locked="0"/>
    </xf>
    <xf numFmtId="0" fontId="7" fillId="10" borderId="9" xfId="1" applyNumberFormat="1" applyFont="1" applyFill="1" applyBorder="1" applyAlignment="1" applyProtection="1">
      <alignment horizontal="center" vertical="center" wrapText="1" readingOrder="1"/>
      <protection locked="0"/>
    </xf>
    <xf numFmtId="0" fontId="11" fillId="9" borderId="0" xfId="0" applyFont="1" applyFill="1" applyBorder="1" applyAlignment="1" applyProtection="1">
      <alignment horizontal="center" vertical="center" readingOrder="1"/>
      <protection locked="0"/>
    </xf>
    <xf numFmtId="0" fontId="7" fillId="10" borderId="1" xfId="1" applyNumberFormat="1" applyFont="1" applyFill="1" applyBorder="1" applyAlignment="1" applyProtection="1">
      <alignment vertical="center" wrapText="1" readingOrder="1"/>
      <protection locked="0"/>
    </xf>
    <xf numFmtId="0" fontId="10" fillId="10" borderId="1" xfId="0" applyFont="1" applyFill="1" applyBorder="1" applyAlignment="1">
      <alignment horizontal="center" vertical="center" wrapText="1"/>
    </xf>
    <xf numFmtId="0" fontId="10" fillId="10" borderId="0" xfId="0" applyFont="1" applyFill="1" applyAlignment="1">
      <alignment horizontal="center" vertical="center" wrapText="1"/>
    </xf>
  </cellXfs>
  <cellStyles count="7">
    <cellStyle name="Normal_Sheet1" xfId="2"/>
    <cellStyle name="Денежный" xfId="1" builtinId="4"/>
    <cellStyle name="Обычный" xfId="0" builtinId="0"/>
    <cellStyle name="Обычный 2" xfId="5"/>
    <cellStyle name="Обычный 2 2" xfId="4"/>
    <cellStyle name="Обычный_Список  ЛПУ" xfId="6"/>
    <cellStyle name="Финансовый" xfId="3" builtinId="3"/>
  </cellStyles>
  <dxfs count="0"/>
  <tableStyles count="0" defaultTableStyle="TableStyleMedium2" defaultPivotStyle="PivotStyleLight16"/>
  <colors>
    <mruColors>
      <color rgb="FFCCFFCC"/>
      <color rgb="FFFFFF99"/>
      <color rgb="FF99CC00"/>
      <color rgb="FFFFDE53"/>
      <color rgb="FFFFCCFF"/>
      <color rgb="FFFF99CC"/>
      <color rgb="FFE1EACC"/>
      <color rgb="FF97FFD5"/>
      <color rgb="FFCCFF33"/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Твердый переплет">
      <a:majorFont>
        <a:latin typeface="Book Antiqua"/>
        <a:ea typeface=""/>
        <a:cs typeface=""/>
        <a:font script="Grek" typeface="Times New Roman"/>
        <a:font script="Cyrl" typeface="Times New Roman"/>
        <a:font script="Jpan" typeface="HGS明朝E"/>
        <a:font script="Hang" typeface="궁서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Book Antiqua"/>
        <a:ea typeface=""/>
        <a:cs typeface=""/>
        <a:font script="Grek" typeface="Times New Roman"/>
        <a:font script="Cyrl" typeface="Times New Roman"/>
        <a:font script="Jpan" typeface="HGS明朝E"/>
        <a:font script="Hang" typeface="돋움"/>
        <a:font script="Hans" typeface="宋体"/>
        <a:font script="Hant" typeface="新細明體"/>
        <a:font script="Arab" typeface="Times New Roman"/>
        <a:font script="Hebr" typeface="David"/>
        <a:font script="Thai" typeface="EucrosiaUPC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inorFont>
    </a:fontScheme>
    <a:fmtScheme name="Сетка">
      <a:fillStyleLst>
        <a:solidFill>
          <a:schemeClr val="phClr"/>
        </a:solidFill>
        <a:solidFill>
          <a:schemeClr val="phClr">
            <a:tint val="50000"/>
          </a:schemeClr>
        </a:solidFill>
        <a:gradFill rotWithShape="1">
          <a:gsLst>
            <a:gs pos="0">
              <a:schemeClr val="phClr"/>
            </a:gs>
            <a:gs pos="90000">
              <a:schemeClr val="phClr">
                <a:shade val="100000"/>
              </a:schemeClr>
            </a:gs>
            <a:gs pos="100000">
              <a:schemeClr val="phClr">
                <a:shade val="85000"/>
              </a:schemeClr>
            </a:gs>
          </a:gsLst>
          <a:path path="circle">
            <a:fillToRect l="100000" t="100000" r="100000" b="100000"/>
          </a:path>
        </a:gradFill>
      </a:fillStyleLst>
      <a:lnStyleLst>
        <a:ln w="100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47625" cap="flat" cmpd="dbl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1750" dist="25400" dir="5400000" rotWithShape="0">
              <a:srgbClr val="000000">
                <a:alpha val="50000"/>
              </a:srgbClr>
            </a:outerShdw>
          </a:effectLst>
        </a:effectStyle>
        <a:effectStyle>
          <a:effectLst>
            <a:outerShdw blurRad="38100" dist="25400" dir="5400000" rotWithShape="0">
              <a:srgbClr val="000000">
                <a:alpha val="45000"/>
              </a:srgbClr>
            </a:outerShdw>
          </a:effectLst>
          <a:scene3d>
            <a:camera prst="orthographicFront">
              <a:rot lat="0" lon="0" rev="0"/>
            </a:camera>
            <a:lightRig rig="brightRoom" dir="t"/>
          </a:scene3d>
          <a:sp3d extrusionH="12700" contourW="25400" prstMaterial="flat">
            <a:bevelT w="63500" h="152400" prst="angle"/>
            <a:contourClr>
              <a:schemeClr val="phClr">
                <a:shade val="30000"/>
              </a:schemeClr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09"/>
  <sheetViews>
    <sheetView view="pageBreakPreview" zoomScale="40" zoomScaleNormal="50" zoomScaleSheetLayoutView="40" zoomScalePageLayoutView="41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B13" sqref="B13:P13"/>
    </sheetView>
  </sheetViews>
  <sheetFormatPr defaultColWidth="11" defaultRowHeight="23.25" x14ac:dyDescent="0.3"/>
  <cols>
    <col min="1" max="1" width="10.140625" style="3" customWidth="1"/>
    <col min="2" max="2" width="49" style="3" customWidth="1"/>
    <col min="3" max="3" width="27.28515625" style="3" customWidth="1"/>
    <col min="4" max="4" width="21.5703125" style="3" customWidth="1"/>
    <col min="5" max="5" width="21.42578125" style="3" customWidth="1"/>
    <col min="6" max="6" width="23.28515625" style="3" customWidth="1"/>
    <col min="7" max="7" width="20.5703125" style="3" hidden="1" customWidth="1"/>
    <col min="8" max="8" width="12.28515625" style="3" hidden="1" customWidth="1"/>
    <col min="9" max="9" width="21.42578125" style="3" customWidth="1"/>
    <col min="10" max="10" width="18.28515625" style="3" customWidth="1"/>
    <col min="11" max="11" width="16.85546875" style="3" customWidth="1"/>
    <col min="12" max="12" width="15.5703125" style="3" customWidth="1"/>
    <col min="13" max="13" width="15.42578125" style="3" customWidth="1"/>
    <col min="14" max="14" width="22.28515625" style="3" customWidth="1"/>
    <col min="15" max="15" width="72.7109375" style="3" customWidth="1"/>
    <col min="16" max="16" width="100.7109375" style="16" customWidth="1"/>
    <col min="17" max="17" width="24.140625" style="16" customWidth="1"/>
    <col min="18" max="18" width="9.28515625" style="4" bestFit="1" customWidth="1"/>
    <col min="19" max="19" width="20.42578125" style="4" customWidth="1"/>
    <col min="20" max="27" width="11" style="4"/>
    <col min="28" max="16384" width="11" style="2"/>
  </cols>
  <sheetData>
    <row r="1" spans="1:27" ht="69.75" customHeight="1" x14ac:dyDescent="0.3">
      <c r="A1" s="207" t="s">
        <v>19</v>
      </c>
      <c r="B1" s="207"/>
      <c r="C1" s="207"/>
      <c r="D1" s="207"/>
      <c r="E1" s="207"/>
      <c r="F1" s="207"/>
      <c r="G1" s="207"/>
      <c r="H1" s="207"/>
      <c r="I1" s="207"/>
      <c r="J1" s="207"/>
      <c r="K1" s="207"/>
      <c r="L1" s="207"/>
      <c r="M1" s="207"/>
      <c r="N1" s="207"/>
      <c r="O1" s="207"/>
      <c r="P1" s="208" t="s">
        <v>66</v>
      </c>
      <c r="Q1" s="208"/>
    </row>
    <row r="2" spans="1:27" ht="138" customHeight="1" x14ac:dyDescent="0.3">
      <c r="A2" s="209" t="s">
        <v>0</v>
      </c>
      <c r="B2" s="209" t="s">
        <v>20</v>
      </c>
      <c r="C2" s="209" t="s">
        <v>5</v>
      </c>
      <c r="D2" s="209" t="s">
        <v>67</v>
      </c>
      <c r="E2" s="209"/>
      <c r="F2" s="210" t="s">
        <v>68</v>
      </c>
      <c r="G2" s="211" t="s">
        <v>14</v>
      </c>
      <c r="H2" s="211"/>
      <c r="I2" s="212" t="s">
        <v>137</v>
      </c>
      <c r="J2" s="213" t="s">
        <v>23</v>
      </c>
      <c r="K2" s="214" t="s">
        <v>24</v>
      </c>
      <c r="L2" s="215" t="s">
        <v>138</v>
      </c>
      <c r="M2" s="211" t="s">
        <v>22</v>
      </c>
      <c r="N2" s="211" t="s">
        <v>7</v>
      </c>
      <c r="O2" s="211"/>
      <c r="P2" s="206" t="s">
        <v>17</v>
      </c>
      <c r="Q2" s="206" t="s">
        <v>18</v>
      </c>
      <c r="R2" s="37">
        <v>2</v>
      </c>
    </row>
    <row r="3" spans="1:27" ht="176.25" customHeight="1" x14ac:dyDescent="0.3">
      <c r="A3" s="209"/>
      <c r="B3" s="209"/>
      <c r="C3" s="209"/>
      <c r="D3" s="84" t="s">
        <v>6</v>
      </c>
      <c r="E3" s="27" t="s">
        <v>135</v>
      </c>
      <c r="F3" s="210"/>
      <c r="G3" s="86" t="s">
        <v>69</v>
      </c>
      <c r="H3" s="85" t="s">
        <v>13</v>
      </c>
      <c r="I3" s="212"/>
      <c r="J3" s="213"/>
      <c r="K3" s="214"/>
      <c r="L3" s="215"/>
      <c r="M3" s="211"/>
      <c r="N3" s="85" t="s">
        <v>21</v>
      </c>
      <c r="O3" s="83" t="s">
        <v>4</v>
      </c>
      <c r="P3" s="206"/>
      <c r="Q3" s="206"/>
    </row>
    <row r="4" spans="1:27" s="18" customFormat="1" ht="36.75" customHeight="1" x14ac:dyDescent="0.3">
      <c r="A4" s="22">
        <v>1</v>
      </c>
      <c r="B4" s="22">
        <v>2</v>
      </c>
      <c r="C4" s="22">
        <v>3</v>
      </c>
      <c r="D4" s="22">
        <v>4</v>
      </c>
      <c r="E4" s="22">
        <v>5</v>
      </c>
      <c r="F4" s="49">
        <v>6</v>
      </c>
      <c r="G4" s="21"/>
      <c r="H4" s="21"/>
      <c r="I4" s="21">
        <v>7</v>
      </c>
      <c r="J4" s="49">
        <v>7</v>
      </c>
      <c r="K4" s="51">
        <v>8</v>
      </c>
      <c r="L4" s="21">
        <v>10</v>
      </c>
      <c r="M4" s="21">
        <v>9</v>
      </c>
      <c r="N4" s="21">
        <v>10</v>
      </c>
      <c r="O4" s="21">
        <v>11</v>
      </c>
      <c r="P4" s="21">
        <v>12</v>
      </c>
      <c r="Q4" s="21">
        <v>13</v>
      </c>
      <c r="R4" s="17"/>
      <c r="S4" s="17"/>
      <c r="T4" s="17"/>
      <c r="U4" s="17"/>
      <c r="V4" s="17"/>
      <c r="W4" s="17"/>
      <c r="X4" s="17"/>
      <c r="Y4" s="17"/>
      <c r="Z4" s="17"/>
      <c r="AA4" s="17"/>
    </row>
    <row r="5" spans="1:27" s="18" customFormat="1" ht="104.25" customHeight="1" x14ac:dyDescent="0.3">
      <c r="A5" s="225" t="s">
        <v>133</v>
      </c>
      <c r="B5" s="226"/>
      <c r="C5" s="226"/>
      <c r="D5" s="226"/>
      <c r="E5" s="226"/>
      <c r="F5" s="226"/>
      <c r="G5" s="226"/>
      <c r="H5" s="226"/>
      <c r="I5" s="226"/>
      <c r="J5" s="226"/>
      <c r="K5" s="226"/>
      <c r="L5" s="226"/>
      <c r="M5" s="226"/>
      <c r="N5" s="226"/>
      <c r="O5" s="226"/>
      <c r="P5" s="226"/>
      <c r="Q5" s="227"/>
      <c r="R5" s="17"/>
      <c r="S5" s="17"/>
      <c r="T5" s="17"/>
      <c r="U5" s="17"/>
      <c r="V5" s="17"/>
      <c r="W5" s="17"/>
      <c r="X5" s="17"/>
      <c r="Y5" s="17"/>
      <c r="Z5" s="17"/>
      <c r="AA5" s="17"/>
    </row>
    <row r="6" spans="1:27" s="1" customFormat="1" ht="39" customHeight="1" x14ac:dyDescent="0.3">
      <c r="A6" s="42">
        <v>1</v>
      </c>
      <c r="B6" s="19" t="s">
        <v>26</v>
      </c>
      <c r="C6" s="19"/>
      <c r="D6" s="19"/>
      <c r="E6" s="19"/>
      <c r="F6" s="19"/>
      <c r="G6" s="6"/>
      <c r="H6" s="6"/>
      <c r="I6" s="6"/>
      <c r="J6" s="7"/>
      <c r="K6" s="41"/>
      <c r="L6" s="6"/>
      <c r="M6" s="6"/>
      <c r="N6" s="8"/>
      <c r="O6" s="6"/>
      <c r="P6" s="6"/>
      <c r="Q6" s="39"/>
      <c r="R6" s="3"/>
      <c r="S6" s="3"/>
      <c r="T6" s="3"/>
      <c r="U6" s="3"/>
      <c r="V6" s="3"/>
      <c r="W6" s="3"/>
      <c r="X6" s="3"/>
      <c r="Y6" s="3"/>
      <c r="Z6" s="3"/>
      <c r="AA6" s="3"/>
    </row>
    <row r="7" spans="1:27" s="4" customFormat="1" ht="46.5" x14ac:dyDescent="0.25">
      <c r="A7" s="43" t="s">
        <v>50</v>
      </c>
      <c r="B7" s="54" t="s">
        <v>64</v>
      </c>
      <c r="C7" s="83" t="s">
        <v>78</v>
      </c>
      <c r="D7" s="55">
        <v>34</v>
      </c>
      <c r="E7" s="56">
        <f>ROUND((D7/12*$R$2),0)</f>
        <v>6</v>
      </c>
      <c r="F7" s="49">
        <f>G7+H7</f>
        <v>0</v>
      </c>
      <c r="G7" s="56">
        <v>0</v>
      </c>
      <c r="H7" s="84"/>
      <c r="I7" s="9">
        <f>ROUND(F7/E7*100,2)</f>
        <v>0</v>
      </c>
      <c r="J7" s="10">
        <f>ROUND(F7/D7*100,2)</f>
        <v>0</v>
      </c>
      <c r="K7" s="51">
        <f>D7-F7</f>
        <v>34</v>
      </c>
      <c r="L7" s="23">
        <f>E7-F7</f>
        <v>6</v>
      </c>
      <c r="M7" s="23">
        <f>ROUND(F7/$R$2,0)</f>
        <v>0</v>
      </c>
      <c r="N7" s="5">
        <v>7</v>
      </c>
      <c r="O7" s="22" t="e">
        <f>#REF!</f>
        <v>#REF!</v>
      </c>
      <c r="P7" s="22" t="e">
        <f>#REF!</f>
        <v>#REF!</v>
      </c>
      <c r="Q7" s="11"/>
    </row>
    <row r="8" spans="1:27" s="4" customFormat="1" ht="93" x14ac:dyDescent="0.25">
      <c r="A8" s="43" t="s">
        <v>55</v>
      </c>
      <c r="B8" s="54" t="s">
        <v>80</v>
      </c>
      <c r="C8" s="54" t="s">
        <v>125</v>
      </c>
      <c r="D8" s="55">
        <v>30274</v>
      </c>
      <c r="E8" s="56">
        <f>ROUND((D8/12*$R$2),0)</f>
        <v>5046</v>
      </c>
      <c r="F8" s="49">
        <f>G8+H8</f>
        <v>5118</v>
      </c>
      <c r="G8" s="56">
        <v>5118</v>
      </c>
      <c r="H8" s="84"/>
      <c r="I8" s="9">
        <f>ROUND(F8/E8*100,2)</f>
        <v>101.43</v>
      </c>
      <c r="J8" s="10">
        <f>ROUND(F8/D8*100,2)</f>
        <v>16.91</v>
      </c>
      <c r="K8" s="51">
        <f>D8-F8</f>
        <v>25156</v>
      </c>
      <c r="L8" s="23">
        <f>E8-F8</f>
        <v>-72</v>
      </c>
      <c r="M8" s="23">
        <f>ROUND(F8/$R$2,0)</f>
        <v>2559</v>
      </c>
      <c r="N8" s="75">
        <v>2904</v>
      </c>
      <c r="O8" s="22" t="e">
        <f>#REF!</f>
        <v>#REF!</v>
      </c>
      <c r="P8" s="22" t="e">
        <f>#REF!</f>
        <v>#REF!</v>
      </c>
      <c r="Q8" s="11"/>
    </row>
    <row r="9" spans="1:27" s="4" customFormat="1" ht="142.5" customHeight="1" x14ac:dyDescent="0.25">
      <c r="A9" s="43" t="s">
        <v>88</v>
      </c>
      <c r="B9" s="54" t="s">
        <v>89</v>
      </c>
      <c r="C9" s="83" t="s">
        <v>90</v>
      </c>
      <c r="D9" s="55">
        <v>77040</v>
      </c>
      <c r="E9" s="56">
        <f>ROUND((D9/12*$R$2),0)</f>
        <v>12840</v>
      </c>
      <c r="F9" s="49">
        <f>G9+H9</f>
        <v>13921</v>
      </c>
      <c r="G9" s="56">
        <v>13921</v>
      </c>
      <c r="H9" s="84"/>
      <c r="I9" s="9">
        <f>ROUND(F9/E9*100,2)</f>
        <v>108.42</v>
      </c>
      <c r="J9" s="10">
        <f>ROUND(F9/D9*100,2)</f>
        <v>18.07</v>
      </c>
      <c r="K9" s="51">
        <f>D9-F9</f>
        <v>63119</v>
      </c>
      <c r="L9" s="23">
        <f>E9-F9</f>
        <v>-1081</v>
      </c>
      <c r="M9" s="23">
        <f>ROUND(F9/$R$2,0)</f>
        <v>6961</v>
      </c>
      <c r="N9" s="75">
        <v>8150</v>
      </c>
      <c r="O9" s="22" t="e">
        <f>#REF!</f>
        <v>#REF!</v>
      </c>
      <c r="P9" s="22" t="e">
        <f>#REF!</f>
        <v>#REF!</v>
      </c>
      <c r="Q9" s="11"/>
    </row>
    <row r="10" spans="1:27" s="4" customFormat="1" ht="37.5" hidden="1" customHeight="1" x14ac:dyDescent="0.25">
      <c r="A10" s="42" t="s">
        <v>8</v>
      </c>
      <c r="B10" s="15" t="s">
        <v>12</v>
      </c>
      <c r="C10" s="82"/>
      <c r="D10" s="49"/>
      <c r="E10" s="49"/>
      <c r="F10" s="49"/>
      <c r="G10" s="49"/>
      <c r="H10" s="46"/>
      <c r="I10" s="10"/>
      <c r="J10" s="50"/>
      <c r="K10" s="51"/>
      <c r="L10" s="8"/>
      <c r="M10" s="8"/>
      <c r="N10" s="8"/>
      <c r="O10" s="46"/>
      <c r="P10" s="40"/>
      <c r="Q10" s="39"/>
    </row>
    <row r="11" spans="1:27" s="1" customFormat="1" hidden="1" x14ac:dyDescent="0.3">
      <c r="A11" s="43" t="s">
        <v>48</v>
      </c>
      <c r="B11" s="54"/>
      <c r="C11" s="83"/>
      <c r="D11" s="55"/>
      <c r="E11" s="56">
        <f>ROUND((D11/12*$R$2),0)</f>
        <v>0</v>
      </c>
      <c r="F11" s="49">
        <f>G11+H11</f>
        <v>0</v>
      </c>
      <c r="G11" s="56"/>
      <c r="H11" s="84"/>
      <c r="I11" s="9" t="e">
        <f>ROUND(F11/E11*100,2)</f>
        <v>#DIV/0!</v>
      </c>
      <c r="J11" s="10" t="e">
        <f>ROUND(F11/D11*100,2)</f>
        <v>#DIV/0!</v>
      </c>
      <c r="K11" s="51">
        <f>D11-F11</f>
        <v>0</v>
      </c>
      <c r="L11" s="23">
        <f>E11-F11</f>
        <v>0</v>
      </c>
      <c r="M11" s="23">
        <f>ROUND(F11/$R$2,0)</f>
        <v>0</v>
      </c>
      <c r="N11" s="5"/>
      <c r="O11" s="83"/>
      <c r="P11" s="57"/>
      <c r="Q11" s="11"/>
      <c r="R11" s="3"/>
      <c r="S11" s="3"/>
      <c r="T11" s="3"/>
      <c r="U11" s="3"/>
      <c r="V11" s="3"/>
      <c r="W11" s="3"/>
      <c r="X11" s="3"/>
      <c r="Y11" s="3"/>
      <c r="Z11" s="3"/>
      <c r="AA11" s="3"/>
    </row>
    <row r="12" spans="1:27" s="1" customFormat="1" ht="57" customHeight="1" x14ac:dyDescent="0.3">
      <c r="A12" s="42" t="s">
        <v>8</v>
      </c>
      <c r="B12" s="15" t="s">
        <v>31</v>
      </c>
      <c r="C12" s="20"/>
      <c r="D12" s="20"/>
      <c r="E12" s="20"/>
      <c r="F12" s="20"/>
      <c r="G12" s="20"/>
      <c r="H12" s="20"/>
      <c r="I12" s="6"/>
      <c r="J12" s="7"/>
      <c r="K12" s="41"/>
      <c r="L12" s="6"/>
      <c r="M12" s="6"/>
      <c r="N12" s="8"/>
      <c r="O12" s="46"/>
      <c r="P12" s="6"/>
      <c r="Q12" s="12"/>
      <c r="R12" s="3"/>
      <c r="S12" s="3"/>
      <c r="T12" s="3"/>
      <c r="U12" s="3"/>
      <c r="V12" s="3"/>
      <c r="W12" s="3"/>
      <c r="X12" s="3"/>
      <c r="Y12" s="3"/>
      <c r="Z12" s="3"/>
      <c r="AA12" s="3"/>
    </row>
    <row r="13" spans="1:27" s="1" customFormat="1" ht="139.5" x14ac:dyDescent="0.3">
      <c r="A13" s="104" t="s">
        <v>48</v>
      </c>
      <c r="B13" s="105" t="s">
        <v>89</v>
      </c>
      <c r="C13" s="106" t="s">
        <v>142</v>
      </c>
      <c r="D13" s="107">
        <v>48707</v>
      </c>
      <c r="E13" s="108">
        <f>ROUND((D13/12*$R$2),0)</f>
        <v>8118</v>
      </c>
      <c r="F13" s="109">
        <f>G13+H13</f>
        <v>0</v>
      </c>
      <c r="G13" s="108"/>
      <c r="H13" s="110"/>
      <c r="I13" s="111">
        <f>ROUND(F13/E13*100,2)</f>
        <v>0</v>
      </c>
      <c r="J13" s="112">
        <f>ROUND(F13/D13*100,2)</f>
        <v>0</v>
      </c>
      <c r="K13" s="113">
        <f>D13-F13</f>
        <v>48707</v>
      </c>
      <c r="L13" s="114">
        <f>E13-F13</f>
        <v>8118</v>
      </c>
      <c r="M13" s="114">
        <f>ROUND(F13/$R$2,0)</f>
        <v>0</v>
      </c>
      <c r="N13" s="115">
        <v>-786</v>
      </c>
      <c r="O13" s="116" t="s">
        <v>143</v>
      </c>
      <c r="P13" s="103"/>
      <c r="Q13" s="11"/>
      <c r="R13" s="3"/>
      <c r="S13" s="3"/>
      <c r="T13" s="3"/>
      <c r="U13" s="3"/>
      <c r="V13" s="3"/>
      <c r="W13" s="3"/>
      <c r="X13" s="3"/>
      <c r="Y13" s="3"/>
      <c r="Z13" s="3"/>
      <c r="AA13" s="3"/>
    </row>
    <row r="14" spans="1:27" s="1" customFormat="1" ht="42" customHeight="1" x14ac:dyDescent="0.3">
      <c r="A14" s="216" t="s">
        <v>1</v>
      </c>
      <c r="B14" s="216"/>
      <c r="C14" s="216"/>
      <c r="D14" s="216"/>
      <c r="E14" s="49"/>
      <c r="F14" s="49"/>
      <c r="G14" s="49"/>
      <c r="H14" s="82"/>
      <c r="I14" s="10"/>
      <c r="J14" s="50"/>
      <c r="K14" s="51"/>
      <c r="L14" s="8"/>
      <c r="M14" s="8"/>
      <c r="N14" s="8"/>
      <c r="O14" s="8"/>
      <c r="P14" s="12"/>
      <c r="Q14" s="39"/>
      <c r="R14" s="3"/>
      <c r="S14" s="3"/>
      <c r="T14" s="3"/>
      <c r="U14" s="3"/>
      <c r="V14" s="3"/>
      <c r="W14" s="3"/>
      <c r="X14" s="3"/>
      <c r="Y14" s="3"/>
      <c r="Z14" s="3"/>
      <c r="AA14" s="3"/>
    </row>
    <row r="15" spans="1:27" s="1" customFormat="1" ht="42" hidden="1" customHeight="1" x14ac:dyDescent="0.3">
      <c r="A15" s="44" t="s">
        <v>10</v>
      </c>
      <c r="B15" s="19" t="s">
        <v>28</v>
      </c>
      <c r="C15" s="19"/>
      <c r="D15" s="49"/>
      <c r="E15" s="49"/>
      <c r="F15" s="49"/>
      <c r="G15" s="49"/>
      <c r="H15" s="49"/>
      <c r="I15" s="10"/>
      <c r="J15" s="49"/>
      <c r="K15" s="51"/>
      <c r="L15" s="8"/>
      <c r="M15" s="8"/>
      <c r="N15" s="8"/>
      <c r="O15" s="46"/>
      <c r="P15" s="40"/>
      <c r="Q15" s="39"/>
      <c r="R15" s="3"/>
      <c r="S15" s="3"/>
      <c r="T15" s="3"/>
      <c r="U15" s="3"/>
      <c r="V15" s="3"/>
      <c r="W15" s="3"/>
      <c r="X15" s="3"/>
      <c r="Y15" s="3"/>
      <c r="Z15" s="3"/>
      <c r="AA15" s="3"/>
    </row>
    <row r="16" spans="1:27" hidden="1" x14ac:dyDescent="0.3">
      <c r="A16" s="45" t="s">
        <v>49</v>
      </c>
      <c r="B16" s="54"/>
      <c r="C16" s="83"/>
      <c r="D16" s="56"/>
      <c r="E16" s="31">
        <f>ROUND((D16/12*$R$2),0)</f>
        <v>0</v>
      </c>
      <c r="F16" s="32">
        <f>G16+H16</f>
        <v>0</v>
      </c>
      <c r="G16" s="31"/>
      <c r="H16" s="30"/>
      <c r="I16" s="33" t="e">
        <f>ROUND(F16/E16*100,2)</f>
        <v>#DIV/0!</v>
      </c>
      <c r="J16" s="34" t="e">
        <f>ROUND(F16/D16*100,2)</f>
        <v>#DIV/0!</v>
      </c>
      <c r="K16" s="35">
        <f>D16-F16</f>
        <v>0</v>
      </c>
      <c r="L16" s="36">
        <f>E16-F16</f>
        <v>0</v>
      </c>
      <c r="M16" s="36">
        <f>ROUND(F16/$R$2,0)</f>
        <v>0</v>
      </c>
      <c r="N16" s="23"/>
      <c r="O16" s="22"/>
      <c r="P16" s="59"/>
      <c r="Q16" s="11"/>
    </row>
    <row r="17" spans="1:27" s="1" customFormat="1" ht="42.75" customHeight="1" x14ac:dyDescent="0.3">
      <c r="A17" s="44" t="s">
        <v>8</v>
      </c>
      <c r="B17" s="15" t="s">
        <v>29</v>
      </c>
      <c r="C17" s="15"/>
      <c r="D17" s="49"/>
      <c r="E17" s="49"/>
      <c r="F17" s="49"/>
      <c r="G17" s="13"/>
      <c r="H17" s="46"/>
      <c r="I17" s="10"/>
      <c r="J17" s="50"/>
      <c r="K17" s="51"/>
      <c r="L17" s="8"/>
      <c r="M17" s="8"/>
      <c r="N17" s="8"/>
      <c r="O17" s="46"/>
      <c r="P17" s="40"/>
      <c r="Q17" s="39"/>
      <c r="R17" s="3"/>
      <c r="S17" s="28"/>
      <c r="T17" s="3"/>
      <c r="U17" s="3"/>
      <c r="V17" s="3"/>
      <c r="W17" s="3"/>
      <c r="X17" s="3"/>
      <c r="Y17" s="3"/>
      <c r="Z17" s="3"/>
      <c r="AA17" s="3"/>
    </row>
    <row r="18" spans="1:27" s="1" customFormat="1" ht="274.5" customHeight="1" x14ac:dyDescent="0.3">
      <c r="A18" s="43" t="s">
        <v>48</v>
      </c>
      <c r="B18" s="83" t="s">
        <v>63</v>
      </c>
      <c r="C18" s="83" t="s">
        <v>71</v>
      </c>
      <c r="D18" s="22">
        <v>1095</v>
      </c>
      <c r="E18" s="56">
        <f>ROUND((D18/12*$R$2),0)</f>
        <v>183</v>
      </c>
      <c r="F18" s="49">
        <f>G18+H18</f>
        <v>36</v>
      </c>
      <c r="G18" s="21">
        <v>36</v>
      </c>
      <c r="H18" s="22"/>
      <c r="I18" s="9">
        <f>ROUND(F18/E18*100,2)</f>
        <v>19.670000000000002</v>
      </c>
      <c r="J18" s="25">
        <f>ROUND(F18/D18*100,2)</f>
        <v>3.29</v>
      </c>
      <c r="K18" s="51">
        <f>D18-F18</f>
        <v>1059</v>
      </c>
      <c r="L18" s="52">
        <f>E18-F18</f>
        <v>147</v>
      </c>
      <c r="M18" s="52">
        <f>ROUND(F18/$R$2,0)</f>
        <v>18</v>
      </c>
      <c r="N18" s="52">
        <v>1095</v>
      </c>
      <c r="O18" s="22" t="e">
        <f>#REF!</f>
        <v>#REF!</v>
      </c>
      <c r="P18" s="22" t="e">
        <f>#REF!</f>
        <v>#REF!</v>
      </c>
      <c r="Q18" s="11"/>
      <c r="R18" s="3"/>
      <c r="S18" s="28"/>
      <c r="T18" s="3"/>
      <c r="U18" s="3"/>
      <c r="V18" s="3"/>
      <c r="W18" s="3"/>
      <c r="X18" s="3"/>
      <c r="Y18" s="3"/>
      <c r="Z18" s="3"/>
      <c r="AA18" s="3"/>
    </row>
    <row r="19" spans="1:27" s="1" customFormat="1" ht="32.25" hidden="1" customHeight="1" x14ac:dyDescent="0.3">
      <c r="A19" s="44" t="s">
        <v>10</v>
      </c>
      <c r="B19" s="15" t="s">
        <v>39</v>
      </c>
      <c r="C19" s="46"/>
      <c r="D19" s="49"/>
      <c r="E19" s="49"/>
      <c r="F19" s="49"/>
      <c r="G19" s="14"/>
      <c r="H19" s="12"/>
      <c r="I19" s="26"/>
      <c r="J19" s="50"/>
      <c r="K19" s="51"/>
      <c r="L19" s="8"/>
      <c r="M19" s="8"/>
      <c r="N19" s="8"/>
      <c r="O19" s="46"/>
      <c r="P19" s="46"/>
      <c r="Q19" s="39"/>
      <c r="R19" s="3"/>
      <c r="S19" s="28"/>
      <c r="T19" s="3"/>
      <c r="U19" s="3"/>
      <c r="V19" s="3"/>
      <c r="W19" s="3"/>
      <c r="X19" s="3"/>
      <c r="Y19" s="3"/>
      <c r="Z19" s="3"/>
      <c r="AA19" s="3"/>
    </row>
    <row r="20" spans="1:27" hidden="1" x14ac:dyDescent="0.3">
      <c r="A20" s="43" t="s">
        <v>49</v>
      </c>
      <c r="B20" s="54"/>
      <c r="C20" s="83"/>
      <c r="D20" s="55"/>
      <c r="E20" s="56">
        <f>ROUND((D20/12*$R$2),0)</f>
        <v>0</v>
      </c>
      <c r="F20" s="49">
        <f>G20+H20</f>
        <v>0</v>
      </c>
      <c r="G20" s="21"/>
      <c r="H20" s="22"/>
      <c r="I20" s="9" t="e">
        <f>ROUND(F20/E20*100,2)</f>
        <v>#DIV/0!</v>
      </c>
      <c r="J20" s="25" t="e">
        <f>ROUND(F20/D20*100,2)</f>
        <v>#DIV/0!</v>
      </c>
      <c r="K20" s="51">
        <f>D20-F20</f>
        <v>0</v>
      </c>
      <c r="L20" s="52">
        <f>E20-F20</f>
        <v>0</v>
      </c>
      <c r="M20" s="52">
        <f>ROUND(F20/$R$2,0)</f>
        <v>0</v>
      </c>
      <c r="N20" s="52"/>
      <c r="O20" s="22"/>
      <c r="P20" s="83"/>
      <c r="Q20" s="11"/>
      <c r="S20" s="28"/>
    </row>
    <row r="21" spans="1:27" hidden="1" x14ac:dyDescent="0.3">
      <c r="A21" s="58" t="s">
        <v>11</v>
      </c>
      <c r="B21" s="15" t="s">
        <v>72</v>
      </c>
      <c r="C21" s="46"/>
      <c r="D21" s="49"/>
      <c r="E21" s="49"/>
      <c r="F21" s="49"/>
      <c r="G21" s="13"/>
      <c r="H21" s="46"/>
      <c r="I21" s="10"/>
      <c r="J21" s="50"/>
      <c r="K21" s="51"/>
      <c r="L21" s="8"/>
      <c r="M21" s="8"/>
      <c r="N21" s="8"/>
      <c r="O21" s="76"/>
      <c r="P21" s="77"/>
      <c r="Q21" s="78"/>
      <c r="S21" s="28"/>
    </row>
    <row r="22" spans="1:27" hidden="1" x14ac:dyDescent="0.3">
      <c r="A22" s="43" t="s">
        <v>46</v>
      </c>
      <c r="B22" s="54"/>
      <c r="C22" s="83"/>
      <c r="D22" s="55"/>
      <c r="E22" s="56">
        <f>ROUND((D22/12*$R$2),0)</f>
        <v>0</v>
      </c>
      <c r="F22" s="49">
        <f>G22+H22</f>
        <v>0</v>
      </c>
      <c r="G22" s="21"/>
      <c r="H22" s="22"/>
      <c r="I22" s="9" t="e">
        <f>ROUND(F22/E22*100,2)</f>
        <v>#DIV/0!</v>
      </c>
      <c r="J22" s="25" t="e">
        <f>ROUND(F22/D22*100,2)</f>
        <v>#DIV/0!</v>
      </c>
      <c r="K22" s="51">
        <f>D22-F22</f>
        <v>0</v>
      </c>
      <c r="L22" s="52">
        <f>E22-F22</f>
        <v>0</v>
      </c>
      <c r="M22" s="52">
        <f>ROUND(F22/$R$2,0)</f>
        <v>0</v>
      </c>
      <c r="N22" s="52"/>
      <c r="O22" s="22"/>
      <c r="P22" s="57"/>
      <c r="Q22" s="11"/>
      <c r="S22" s="28"/>
    </row>
    <row r="23" spans="1:27" hidden="1" x14ac:dyDescent="0.3">
      <c r="A23" s="58" t="s">
        <v>32</v>
      </c>
      <c r="B23" s="15" t="s">
        <v>60</v>
      </c>
      <c r="C23" s="46"/>
      <c r="D23" s="49"/>
      <c r="E23" s="49"/>
      <c r="F23" s="49"/>
      <c r="G23" s="13"/>
      <c r="H23" s="46"/>
      <c r="I23" s="10"/>
      <c r="J23" s="50"/>
      <c r="K23" s="51"/>
      <c r="L23" s="8"/>
      <c r="M23" s="8"/>
      <c r="N23" s="8"/>
      <c r="O23" s="8"/>
      <c r="P23" s="8"/>
      <c r="Q23" s="8"/>
      <c r="S23" s="28"/>
    </row>
    <row r="24" spans="1:27" hidden="1" x14ac:dyDescent="0.3">
      <c r="A24" s="43" t="s">
        <v>52</v>
      </c>
      <c r="B24" s="54"/>
      <c r="C24" s="83"/>
      <c r="D24" s="55"/>
      <c r="E24" s="56">
        <f>ROUND((D24/12*$R$2),0)</f>
        <v>0</v>
      </c>
      <c r="F24" s="49">
        <f>G24+H24</f>
        <v>0</v>
      </c>
      <c r="G24" s="21"/>
      <c r="H24" s="22"/>
      <c r="I24" s="9" t="e">
        <f>ROUND(F24/E24*100,2)</f>
        <v>#DIV/0!</v>
      </c>
      <c r="J24" s="25" t="e">
        <f>ROUND(F24/D24*100,2)</f>
        <v>#DIV/0!</v>
      </c>
      <c r="K24" s="51">
        <f>D24-F24</f>
        <v>0</v>
      </c>
      <c r="L24" s="52">
        <f>E24-F24</f>
        <v>0</v>
      </c>
      <c r="M24" s="52">
        <f>ROUND(F24/$R$2,0)</f>
        <v>0</v>
      </c>
      <c r="N24" s="52"/>
      <c r="O24" s="22"/>
      <c r="P24" s="83"/>
      <c r="Q24" s="11"/>
      <c r="S24" s="28"/>
    </row>
    <row r="25" spans="1:27" ht="23.25" hidden="1" customHeight="1" x14ac:dyDescent="0.3">
      <c r="A25" s="44" t="s">
        <v>34</v>
      </c>
      <c r="B25" s="15" t="s">
        <v>16</v>
      </c>
      <c r="C25" s="15"/>
      <c r="D25" s="49"/>
      <c r="E25" s="49"/>
      <c r="F25" s="49"/>
      <c r="G25" s="13"/>
      <c r="H25" s="82"/>
      <c r="I25" s="10"/>
      <c r="J25" s="49"/>
      <c r="K25" s="49"/>
      <c r="L25" s="8"/>
      <c r="M25" s="8"/>
      <c r="N25" s="8"/>
      <c r="O25" s="46"/>
      <c r="P25" s="40"/>
      <c r="Q25" s="39"/>
      <c r="S25" s="28"/>
    </row>
    <row r="26" spans="1:27" hidden="1" x14ac:dyDescent="0.3">
      <c r="A26" s="43" t="s">
        <v>44</v>
      </c>
      <c r="B26" s="83"/>
      <c r="C26" s="83"/>
      <c r="D26" s="22"/>
      <c r="E26" s="56">
        <f>ROUND((D26/12*$R$2),0)</f>
        <v>0</v>
      </c>
      <c r="F26" s="49">
        <f>G26+H26</f>
        <v>0</v>
      </c>
      <c r="G26" s="21"/>
      <c r="H26" s="22"/>
      <c r="I26" s="9" t="e">
        <f>ROUND(F26/E26*100,2)</f>
        <v>#DIV/0!</v>
      </c>
      <c r="J26" s="25" t="e">
        <f>ROUND(F26/D26*100,2)</f>
        <v>#DIV/0!</v>
      </c>
      <c r="K26" s="51">
        <f>D26-F26</f>
        <v>0</v>
      </c>
      <c r="L26" s="52">
        <f>E26-F26</f>
        <v>0</v>
      </c>
      <c r="M26" s="52">
        <f>ROUND(F26/$R$2,0)</f>
        <v>0</v>
      </c>
      <c r="N26" s="52"/>
      <c r="O26" s="22"/>
      <c r="P26" s="57"/>
      <c r="Q26" s="11"/>
      <c r="S26" s="28"/>
    </row>
    <row r="27" spans="1:27" s="1" customFormat="1" ht="39.75" hidden="1" customHeight="1" x14ac:dyDescent="0.3">
      <c r="A27" s="44" t="s">
        <v>35</v>
      </c>
      <c r="B27" s="15" t="s">
        <v>15</v>
      </c>
      <c r="C27" s="15"/>
      <c r="D27" s="49"/>
      <c r="E27" s="49"/>
      <c r="F27" s="49"/>
      <c r="G27" s="13"/>
      <c r="H27" s="46"/>
      <c r="I27" s="10"/>
      <c r="J27" s="49"/>
      <c r="K27" s="49"/>
      <c r="L27" s="8"/>
      <c r="M27" s="8"/>
      <c r="N27" s="8"/>
      <c r="O27" s="46"/>
      <c r="P27" s="40"/>
      <c r="Q27" s="39"/>
      <c r="R27" s="3"/>
      <c r="S27" s="28"/>
      <c r="T27" s="3"/>
      <c r="U27" s="3"/>
      <c r="V27" s="3"/>
      <c r="W27" s="3"/>
      <c r="X27" s="3"/>
      <c r="Y27" s="3"/>
      <c r="Z27" s="3"/>
      <c r="AA27" s="3"/>
    </row>
    <row r="28" spans="1:27" hidden="1" x14ac:dyDescent="0.3">
      <c r="A28" s="43" t="s">
        <v>53</v>
      </c>
      <c r="B28" s="83"/>
      <c r="C28" s="83"/>
      <c r="D28" s="22"/>
      <c r="E28" s="56">
        <f>ROUND((D28/12*$R$2),0)</f>
        <v>0</v>
      </c>
      <c r="F28" s="49">
        <f>G28+H28</f>
        <v>0</v>
      </c>
      <c r="G28" s="21"/>
      <c r="H28" s="22"/>
      <c r="I28" s="9" t="e">
        <f>ROUND(F28/E28*100,2)</f>
        <v>#DIV/0!</v>
      </c>
      <c r="J28" s="25" t="e">
        <f>ROUND(F28/D28*100,2)</f>
        <v>#DIV/0!</v>
      </c>
      <c r="K28" s="51">
        <f>D28-F28</f>
        <v>0</v>
      </c>
      <c r="L28" s="52">
        <f>E28-F28</f>
        <v>0</v>
      </c>
      <c r="M28" s="52">
        <f>ROUND(F28/$R$2,0)</f>
        <v>0</v>
      </c>
      <c r="N28" s="52"/>
      <c r="O28" s="22"/>
      <c r="P28" s="73"/>
      <c r="Q28" s="11"/>
      <c r="S28" s="28"/>
    </row>
    <row r="29" spans="1:27" s="1" customFormat="1" ht="41.25" customHeight="1" x14ac:dyDescent="0.3">
      <c r="A29" s="44"/>
      <c r="B29" s="19" t="s">
        <v>40</v>
      </c>
      <c r="C29" s="19"/>
      <c r="D29" s="49"/>
      <c r="E29" s="49"/>
      <c r="F29" s="49"/>
      <c r="G29" s="49"/>
      <c r="H29" s="49"/>
      <c r="I29" s="10"/>
      <c r="J29" s="49"/>
      <c r="K29" s="51"/>
      <c r="L29" s="8"/>
      <c r="M29" s="8"/>
      <c r="N29" s="8"/>
      <c r="O29" s="46"/>
      <c r="P29" s="40"/>
      <c r="Q29" s="39"/>
      <c r="R29" s="3"/>
      <c r="S29" s="3"/>
      <c r="T29" s="3"/>
      <c r="U29" s="3"/>
      <c r="V29" s="3"/>
      <c r="W29" s="3"/>
      <c r="X29" s="3"/>
      <c r="Y29" s="3"/>
      <c r="Z29" s="3"/>
      <c r="AA29" s="3"/>
    </row>
    <row r="30" spans="1:27" s="1" customFormat="1" ht="35.25" hidden="1" customHeight="1" x14ac:dyDescent="0.3">
      <c r="A30" s="44" t="s">
        <v>36</v>
      </c>
      <c r="B30" s="19" t="s">
        <v>41</v>
      </c>
      <c r="C30" s="19"/>
      <c r="D30" s="49"/>
      <c r="E30" s="49"/>
      <c r="F30" s="49"/>
      <c r="G30" s="49"/>
      <c r="H30" s="49"/>
      <c r="I30" s="10"/>
      <c r="J30" s="49"/>
      <c r="K30" s="51"/>
      <c r="L30" s="8"/>
      <c r="M30" s="8"/>
      <c r="N30" s="8"/>
      <c r="O30" s="46"/>
      <c r="P30" s="40"/>
      <c r="Q30" s="39"/>
      <c r="R30" s="3"/>
      <c r="S30" s="3"/>
      <c r="T30" s="3"/>
      <c r="U30" s="3"/>
      <c r="V30" s="3"/>
      <c r="W30" s="3"/>
      <c r="X30" s="3"/>
      <c r="Y30" s="3"/>
      <c r="Z30" s="3"/>
      <c r="AA30" s="3"/>
    </row>
    <row r="31" spans="1:27" s="1" customFormat="1" hidden="1" x14ac:dyDescent="0.3">
      <c r="A31" s="43" t="s">
        <v>47</v>
      </c>
      <c r="B31" s="54"/>
      <c r="C31" s="83"/>
      <c r="D31" s="21"/>
      <c r="E31" s="56">
        <f>ROUND((D31/12*$R$2),0)</f>
        <v>0</v>
      </c>
      <c r="F31" s="49">
        <f>G31+H31</f>
        <v>0</v>
      </c>
      <c r="G31" s="56"/>
      <c r="H31" s="84"/>
      <c r="I31" s="9" t="e">
        <f>ROUND(F31/E31*100,2)</f>
        <v>#DIV/0!</v>
      </c>
      <c r="J31" s="10" t="e">
        <f>ROUND(F31/D31*100,2)</f>
        <v>#DIV/0!</v>
      </c>
      <c r="K31" s="51">
        <f>D31-F31</f>
        <v>0</v>
      </c>
      <c r="L31" s="23">
        <f>E31-F31</f>
        <v>0</v>
      </c>
      <c r="M31" s="23">
        <f>ROUND(F31/$R$2,0)</f>
        <v>0</v>
      </c>
      <c r="N31" s="52"/>
      <c r="O31" s="22"/>
      <c r="P31" s="54"/>
      <c r="Q31" s="11"/>
      <c r="R31" s="3"/>
      <c r="S31" s="3"/>
      <c r="T31" s="3"/>
      <c r="U31" s="3"/>
      <c r="V31" s="3"/>
      <c r="W31" s="3"/>
      <c r="X31" s="3"/>
      <c r="Y31" s="3"/>
      <c r="Z31" s="3"/>
      <c r="AA31" s="3"/>
    </row>
    <row r="32" spans="1:27" s="1" customFormat="1" ht="44.25" customHeight="1" x14ac:dyDescent="0.3">
      <c r="A32" s="44" t="s">
        <v>9</v>
      </c>
      <c r="B32" s="19" t="s">
        <v>42</v>
      </c>
      <c r="C32" s="19"/>
      <c r="D32" s="49"/>
      <c r="E32" s="49"/>
      <c r="F32" s="49"/>
      <c r="G32" s="49"/>
      <c r="H32" s="49"/>
      <c r="I32" s="10"/>
      <c r="J32" s="49"/>
      <c r="K32" s="51"/>
      <c r="L32" s="8"/>
      <c r="M32" s="8"/>
      <c r="N32" s="8"/>
      <c r="O32" s="46"/>
      <c r="P32" s="40"/>
      <c r="Q32" s="39"/>
      <c r="R32" s="3"/>
      <c r="S32" s="3"/>
      <c r="T32" s="3"/>
      <c r="U32" s="3"/>
      <c r="V32" s="3"/>
      <c r="W32" s="3"/>
      <c r="X32" s="3"/>
      <c r="Y32" s="3"/>
      <c r="Z32" s="3"/>
      <c r="AA32" s="3"/>
    </row>
    <row r="33" spans="1:27" s="1" customFormat="1" ht="240" customHeight="1" x14ac:dyDescent="0.3">
      <c r="A33" s="43" t="s">
        <v>51</v>
      </c>
      <c r="B33" s="83" t="s">
        <v>84</v>
      </c>
      <c r="C33" s="83" t="s">
        <v>85</v>
      </c>
      <c r="D33" s="21">
        <v>127</v>
      </c>
      <c r="E33" s="56">
        <f>ROUND((D33/12*$R$2),0)</f>
        <v>21</v>
      </c>
      <c r="F33" s="49">
        <f>G33+H33</f>
        <v>83</v>
      </c>
      <c r="G33" s="56">
        <v>83</v>
      </c>
      <c r="H33" s="84"/>
      <c r="I33" s="9">
        <f>ROUND(F33/E33*100,2)</f>
        <v>395.24</v>
      </c>
      <c r="J33" s="10">
        <f>ROUND(F33/D33*100,2)</f>
        <v>65.349999999999994</v>
      </c>
      <c r="K33" s="51">
        <f>D33-F33</f>
        <v>44</v>
      </c>
      <c r="L33" s="23">
        <f>E33-F33</f>
        <v>-62</v>
      </c>
      <c r="M33" s="23">
        <f>ROUND(F33/$R$2,0)</f>
        <v>42</v>
      </c>
      <c r="N33" s="52">
        <v>402</v>
      </c>
      <c r="O33" s="22" t="e">
        <f>#REF!</f>
        <v>#REF!</v>
      </c>
      <c r="P33" s="22" t="e">
        <f>#REF!</f>
        <v>#REF!</v>
      </c>
      <c r="Q33" s="11"/>
      <c r="R33" s="3"/>
      <c r="S33" s="3"/>
      <c r="T33" s="3"/>
      <c r="U33" s="3"/>
      <c r="V33" s="3"/>
      <c r="W33" s="3"/>
      <c r="X33" s="3"/>
      <c r="Y33" s="3"/>
      <c r="Z33" s="3"/>
      <c r="AA33" s="3"/>
    </row>
    <row r="34" spans="1:27" s="1" customFormat="1" ht="41.25" hidden="1" customHeight="1" x14ac:dyDescent="0.3">
      <c r="A34" s="44" t="s">
        <v>38</v>
      </c>
      <c r="B34" s="19" t="s">
        <v>58</v>
      </c>
      <c r="C34" s="19"/>
      <c r="D34" s="49"/>
      <c r="E34" s="49"/>
      <c r="F34" s="49"/>
      <c r="G34" s="49"/>
      <c r="H34" s="49"/>
      <c r="I34" s="10"/>
      <c r="J34" s="49"/>
      <c r="K34" s="49"/>
      <c r="L34" s="8"/>
      <c r="M34" s="8"/>
      <c r="N34" s="8"/>
      <c r="O34" s="46"/>
      <c r="P34" s="40"/>
      <c r="Q34" s="39"/>
      <c r="R34" s="3"/>
      <c r="S34" s="3"/>
      <c r="T34" s="3"/>
      <c r="U34" s="3"/>
      <c r="V34" s="3"/>
      <c r="W34" s="3"/>
      <c r="X34" s="3"/>
      <c r="Y34" s="3"/>
      <c r="Z34" s="3"/>
      <c r="AA34" s="3"/>
    </row>
    <row r="35" spans="1:27" s="1" customFormat="1" hidden="1" x14ac:dyDescent="0.3">
      <c r="A35" s="43" t="s">
        <v>54</v>
      </c>
      <c r="B35" s="54"/>
      <c r="C35" s="83"/>
      <c r="D35" s="21"/>
      <c r="E35" s="56">
        <f>ROUND((D35/12*$R$2),0)</f>
        <v>0</v>
      </c>
      <c r="F35" s="49">
        <f>G35+H35</f>
        <v>0</v>
      </c>
      <c r="G35" s="56"/>
      <c r="H35" s="84"/>
      <c r="I35" s="9" t="e">
        <f>ROUND(F35/E35*100,2)</f>
        <v>#DIV/0!</v>
      </c>
      <c r="J35" s="10" t="e">
        <f>ROUND(F35/D35*100,2)</f>
        <v>#DIV/0!</v>
      </c>
      <c r="K35" s="51">
        <f>D35-F35</f>
        <v>0</v>
      </c>
      <c r="L35" s="23">
        <f>E35-F35</f>
        <v>0</v>
      </c>
      <c r="M35" s="23">
        <f>ROUND(F35/$R$2,0)</f>
        <v>0</v>
      </c>
      <c r="N35" s="52"/>
      <c r="O35" s="83"/>
      <c r="P35" s="57"/>
      <c r="Q35" s="11"/>
      <c r="R35" s="3"/>
      <c r="S35" s="3"/>
      <c r="T35" s="3"/>
      <c r="U35" s="3"/>
      <c r="V35" s="3"/>
      <c r="W35" s="3"/>
      <c r="X35" s="3"/>
      <c r="Y35" s="3"/>
      <c r="Z35" s="3"/>
      <c r="AA35" s="3"/>
    </row>
    <row r="36" spans="1:27" s="1" customFormat="1" ht="42.75" customHeight="1" x14ac:dyDescent="0.3">
      <c r="A36" s="44" t="s">
        <v>10</v>
      </c>
      <c r="B36" s="15" t="s">
        <v>27</v>
      </c>
      <c r="C36" s="46"/>
      <c r="D36" s="49"/>
      <c r="E36" s="49"/>
      <c r="F36" s="49"/>
      <c r="G36" s="14"/>
      <c r="H36" s="12"/>
      <c r="I36" s="26"/>
      <c r="J36" s="50"/>
      <c r="K36" s="51"/>
      <c r="L36" s="8"/>
      <c r="M36" s="8"/>
      <c r="N36" s="8"/>
      <c r="O36" s="46"/>
      <c r="P36" s="40"/>
      <c r="Q36" s="39"/>
      <c r="R36" s="3"/>
      <c r="S36" s="29"/>
      <c r="T36" s="3"/>
      <c r="U36" s="3"/>
      <c r="V36" s="3"/>
      <c r="W36" s="3"/>
      <c r="X36" s="3"/>
      <c r="Y36" s="3"/>
      <c r="Z36" s="3"/>
      <c r="AA36" s="3"/>
    </row>
    <row r="37" spans="1:27" s="1" customFormat="1" ht="46.5" x14ac:dyDescent="0.3">
      <c r="A37" s="43" t="s">
        <v>49</v>
      </c>
      <c r="B37" s="54" t="s">
        <v>118</v>
      </c>
      <c r="C37" s="54" t="s">
        <v>122</v>
      </c>
      <c r="D37" s="55">
        <v>557</v>
      </c>
      <c r="E37" s="21">
        <f>ROUND((D37/12*$R$2),0)</f>
        <v>93</v>
      </c>
      <c r="F37" s="49">
        <f>G37+H37</f>
        <v>122</v>
      </c>
      <c r="G37" s="55">
        <v>122</v>
      </c>
      <c r="H37" s="55"/>
      <c r="I37" s="24">
        <f>ROUND(F37/E37*100,2)</f>
        <v>131.18</v>
      </c>
      <c r="J37" s="50">
        <f>ROUND(F37/D37*100,2)</f>
        <v>21.9</v>
      </c>
      <c r="K37" s="51">
        <f>D37-F37</f>
        <v>435</v>
      </c>
      <c r="L37" s="52">
        <f>E37-F37</f>
        <v>-29</v>
      </c>
      <c r="M37" s="52">
        <f>ROUND(F37/$R$2,0)</f>
        <v>61</v>
      </c>
      <c r="N37" s="55">
        <v>243</v>
      </c>
      <c r="O37" s="22" t="e">
        <f>#REF!</f>
        <v>#REF!</v>
      </c>
      <c r="P37" s="22" t="e">
        <f>#REF!</f>
        <v>#REF!</v>
      </c>
      <c r="Q37" s="11"/>
      <c r="R37" s="3"/>
      <c r="S37" s="29"/>
      <c r="T37" s="3"/>
      <c r="U37" s="3"/>
      <c r="V37" s="3"/>
      <c r="W37" s="3"/>
      <c r="X37" s="3"/>
      <c r="Y37" s="3"/>
      <c r="Z37" s="3"/>
      <c r="AA37" s="3"/>
    </row>
    <row r="38" spans="1:27" s="1" customFormat="1" hidden="1" x14ac:dyDescent="0.3">
      <c r="A38" s="44" t="s">
        <v>35</v>
      </c>
      <c r="B38" s="15" t="s">
        <v>73</v>
      </c>
      <c r="C38" s="46"/>
      <c r="D38" s="49"/>
      <c r="E38" s="49"/>
      <c r="F38" s="49"/>
      <c r="G38" s="14"/>
      <c r="H38" s="12"/>
      <c r="I38" s="26"/>
      <c r="J38" s="50"/>
      <c r="K38" s="51"/>
      <c r="L38" s="8"/>
      <c r="M38" s="8"/>
      <c r="N38" s="79"/>
      <c r="O38" s="80"/>
      <c r="P38" s="81"/>
      <c r="Q38" s="78"/>
      <c r="R38" s="3"/>
      <c r="S38" s="29"/>
      <c r="T38" s="3"/>
      <c r="U38" s="3"/>
      <c r="V38" s="3"/>
      <c r="W38" s="3"/>
      <c r="X38" s="3"/>
      <c r="Y38" s="3"/>
      <c r="Z38" s="3"/>
      <c r="AA38" s="3"/>
    </row>
    <row r="39" spans="1:27" s="1" customFormat="1" hidden="1" x14ac:dyDescent="0.3">
      <c r="A39" s="43" t="s">
        <v>53</v>
      </c>
      <c r="B39" s="54"/>
      <c r="C39" s="83"/>
      <c r="D39" s="55"/>
      <c r="E39" s="56">
        <f>ROUND((D39/12*$R$2),0)</f>
        <v>0</v>
      </c>
      <c r="F39" s="49">
        <f>G39+H39</f>
        <v>0</v>
      </c>
      <c r="G39" s="5"/>
      <c r="H39" s="5"/>
      <c r="I39" s="9" t="e">
        <f>ROUND(F39/E39*100,2)</f>
        <v>#DIV/0!</v>
      </c>
      <c r="J39" s="50" t="e">
        <f>ROUND(F39/D39*100,2)</f>
        <v>#DIV/0!</v>
      </c>
      <c r="K39" s="51">
        <f>D39-F39</f>
        <v>0</v>
      </c>
      <c r="L39" s="23">
        <f>E39-F39</f>
        <v>0</v>
      </c>
      <c r="M39" s="23">
        <f>ROUND(F39/$R$2,0)</f>
        <v>0</v>
      </c>
      <c r="N39" s="5"/>
      <c r="O39" s="22"/>
      <c r="P39" s="73"/>
      <c r="Q39" s="11"/>
      <c r="R39" s="3"/>
      <c r="S39" s="29"/>
      <c r="T39" s="3"/>
      <c r="U39" s="3"/>
      <c r="V39" s="3"/>
      <c r="W39" s="3"/>
      <c r="X39" s="3"/>
      <c r="Y39" s="3"/>
      <c r="Z39" s="3"/>
      <c r="AA39" s="3"/>
    </row>
    <row r="40" spans="1:27" s="1" customFormat="1" ht="47.25" customHeight="1" x14ac:dyDescent="0.3">
      <c r="A40" s="44" t="s">
        <v>11</v>
      </c>
      <c r="B40" s="19" t="s">
        <v>2</v>
      </c>
      <c r="C40" s="19"/>
      <c r="D40" s="8"/>
      <c r="E40" s="49"/>
      <c r="F40" s="49"/>
      <c r="G40" s="8"/>
      <c r="H40" s="6"/>
      <c r="I40" s="10"/>
      <c r="J40" s="50"/>
      <c r="K40" s="51"/>
      <c r="L40" s="8"/>
      <c r="M40" s="8"/>
      <c r="N40" s="8"/>
      <c r="O40" s="46"/>
      <c r="P40" s="40"/>
      <c r="Q40" s="39"/>
      <c r="R40" s="3"/>
      <c r="S40" s="29"/>
      <c r="T40" s="3"/>
      <c r="U40" s="3"/>
      <c r="V40" s="3"/>
      <c r="W40" s="3"/>
      <c r="X40" s="3"/>
      <c r="Y40" s="3"/>
      <c r="Z40" s="3"/>
      <c r="AA40" s="3"/>
    </row>
    <row r="41" spans="1:27" s="1" customFormat="1" ht="147.75" customHeight="1" x14ac:dyDescent="0.3">
      <c r="A41" s="53" t="s">
        <v>46</v>
      </c>
      <c r="B41" s="54" t="s">
        <v>65</v>
      </c>
      <c r="C41" s="83" t="s">
        <v>81</v>
      </c>
      <c r="D41" s="71">
        <v>1509</v>
      </c>
      <c r="E41" s="65">
        <f>ROUND((D41/12*$R$2),0)</f>
        <v>252</v>
      </c>
      <c r="F41" s="66">
        <f>G41+H41</f>
        <v>136</v>
      </c>
      <c r="G41" s="74">
        <v>136</v>
      </c>
      <c r="H41" s="61"/>
      <c r="I41" s="62">
        <f>ROUND(F41/E41*100,2)</f>
        <v>53.97</v>
      </c>
      <c r="J41" s="63">
        <f>ROUND(F41/D41*100,2)</f>
        <v>9.01</v>
      </c>
      <c r="K41" s="64">
        <f>D41-F41</f>
        <v>1373</v>
      </c>
      <c r="L41" s="60">
        <f>E41-F41</f>
        <v>116</v>
      </c>
      <c r="M41" s="60">
        <f>ROUND(F41/$R$2,0)</f>
        <v>68</v>
      </c>
      <c r="N41" s="55">
        <v>0</v>
      </c>
      <c r="O41" s="83" t="e">
        <f>#REF!</f>
        <v>#REF!</v>
      </c>
      <c r="P41" s="99" t="e">
        <f>#REF!</f>
        <v>#REF!</v>
      </c>
      <c r="Q41" s="11"/>
      <c r="R41" s="3"/>
      <c r="S41" s="29"/>
      <c r="T41" s="3"/>
      <c r="U41" s="3"/>
      <c r="V41" s="3"/>
      <c r="W41" s="3"/>
      <c r="X41" s="3"/>
      <c r="Y41" s="3"/>
      <c r="Z41" s="3"/>
      <c r="AA41" s="3"/>
    </row>
    <row r="42" spans="1:27" s="1" customFormat="1" ht="133.5" customHeight="1" x14ac:dyDescent="0.3">
      <c r="A42" s="53" t="s">
        <v>103</v>
      </c>
      <c r="B42" s="59" t="s">
        <v>82</v>
      </c>
      <c r="C42" s="83" t="s">
        <v>83</v>
      </c>
      <c r="D42" s="71">
        <v>81</v>
      </c>
      <c r="E42" s="65">
        <f>ROUND((D42/12*$R$2),0)</f>
        <v>14</v>
      </c>
      <c r="F42" s="66">
        <f>G42+H42</f>
        <v>11</v>
      </c>
      <c r="G42" s="71">
        <v>11</v>
      </c>
      <c r="H42" s="61"/>
      <c r="I42" s="62">
        <f>ROUND(F42/E42*100,2)</f>
        <v>78.569999999999993</v>
      </c>
      <c r="J42" s="63">
        <f>ROUND(F42/D42*100,2)</f>
        <v>13.58</v>
      </c>
      <c r="K42" s="64">
        <f>D42-F42</f>
        <v>70</v>
      </c>
      <c r="L42" s="60">
        <f>E42-F42</f>
        <v>3</v>
      </c>
      <c r="M42" s="60">
        <f>ROUND(F42/$R$2,0)</f>
        <v>6</v>
      </c>
      <c r="N42" s="55">
        <v>-1</v>
      </c>
      <c r="O42" s="83" t="e">
        <f>#REF!</f>
        <v>#REF!</v>
      </c>
      <c r="P42" s="99" t="e">
        <f>#REF!</f>
        <v>#REF!</v>
      </c>
      <c r="Q42" s="11"/>
      <c r="R42" s="3"/>
      <c r="S42" s="29"/>
      <c r="T42" s="3"/>
      <c r="U42" s="3"/>
      <c r="V42" s="3"/>
      <c r="W42" s="3"/>
      <c r="X42" s="3"/>
      <c r="Y42" s="3"/>
      <c r="Z42" s="3"/>
      <c r="AA42" s="3"/>
    </row>
    <row r="43" spans="1:27" s="1" customFormat="1" ht="147" customHeight="1" x14ac:dyDescent="0.3">
      <c r="A43" s="53" t="s">
        <v>104</v>
      </c>
      <c r="B43" s="54" t="s">
        <v>65</v>
      </c>
      <c r="C43" s="83" t="s">
        <v>98</v>
      </c>
      <c r="D43" s="71">
        <v>1509</v>
      </c>
      <c r="E43" s="65">
        <f>ROUND((D43/12*$R$2),0)</f>
        <v>252</v>
      </c>
      <c r="F43" s="66">
        <f>G43+H43</f>
        <v>136</v>
      </c>
      <c r="G43" s="98">
        <v>136</v>
      </c>
      <c r="H43" s="61"/>
      <c r="I43" s="62">
        <f>ROUND(F43/E43*100,2)</f>
        <v>53.97</v>
      </c>
      <c r="J43" s="63">
        <f>ROUND(F43/D43*100,2)</f>
        <v>9.01</v>
      </c>
      <c r="K43" s="64">
        <f>D43-F43</f>
        <v>1373</v>
      </c>
      <c r="L43" s="60">
        <f>E43-F43</f>
        <v>116</v>
      </c>
      <c r="M43" s="60">
        <f>ROUND(F43/$R$2,0)</f>
        <v>68</v>
      </c>
      <c r="N43" s="55">
        <v>-149</v>
      </c>
      <c r="O43" s="83" t="e">
        <f>#REF!</f>
        <v>#REF!</v>
      </c>
      <c r="P43" s="99" t="e">
        <f>#REF!</f>
        <v>#REF!</v>
      </c>
      <c r="Q43" s="11"/>
      <c r="R43" s="3"/>
      <c r="S43" s="29"/>
      <c r="T43" s="3"/>
      <c r="U43" s="3"/>
      <c r="V43" s="3"/>
      <c r="W43" s="3"/>
      <c r="X43" s="3"/>
      <c r="Y43" s="3"/>
      <c r="Z43" s="3"/>
      <c r="AA43" s="3"/>
    </row>
    <row r="44" spans="1:27" s="1" customFormat="1" ht="147" customHeight="1" x14ac:dyDescent="0.3">
      <c r="A44" s="53" t="s">
        <v>129</v>
      </c>
      <c r="B44" s="54" t="s">
        <v>63</v>
      </c>
      <c r="C44" s="54" t="s">
        <v>127</v>
      </c>
      <c r="D44" s="89">
        <v>181</v>
      </c>
      <c r="E44" s="90">
        <f>ROUND((D44/12*$R$2),0)</f>
        <v>30</v>
      </c>
      <c r="F44" s="91">
        <f>G44+H44</f>
        <v>14</v>
      </c>
      <c r="G44" s="98">
        <v>14</v>
      </c>
      <c r="H44" s="90"/>
      <c r="I44" s="62">
        <f>ROUND(F44/E44*100,2)</f>
        <v>46.67</v>
      </c>
      <c r="J44" s="92">
        <f>ROUND(F44/D44*100,2)</f>
        <v>7.73</v>
      </c>
      <c r="K44" s="93">
        <f>D44-F44</f>
        <v>167</v>
      </c>
      <c r="L44" s="88">
        <f>E44-F44</f>
        <v>16</v>
      </c>
      <c r="M44" s="88">
        <f>ROUND(F44/$R$2,0)</f>
        <v>7</v>
      </c>
      <c r="N44" s="55">
        <v>0</v>
      </c>
      <c r="O44" s="54" t="e">
        <f>#REF!</f>
        <v>#REF!</v>
      </c>
      <c r="P44" s="54" t="e">
        <f>#REF!</f>
        <v>#REF!</v>
      </c>
      <c r="Q44" s="11"/>
      <c r="R44" s="3"/>
      <c r="S44" s="29"/>
      <c r="T44" s="3"/>
      <c r="U44" s="3"/>
      <c r="V44" s="3"/>
      <c r="W44" s="3"/>
      <c r="X44" s="3"/>
      <c r="Y44" s="3"/>
      <c r="Z44" s="3"/>
      <c r="AA44" s="3"/>
    </row>
    <row r="45" spans="1:27" s="1" customFormat="1" ht="38.25" customHeight="1" x14ac:dyDescent="0.3">
      <c r="A45" s="44" t="s">
        <v>32</v>
      </c>
      <c r="B45" s="19" t="s">
        <v>3</v>
      </c>
      <c r="C45" s="19"/>
      <c r="D45" s="8"/>
      <c r="E45" s="49"/>
      <c r="F45" s="49"/>
      <c r="G45" s="14"/>
      <c r="H45" s="12"/>
      <c r="I45" s="10"/>
      <c r="J45" s="50"/>
      <c r="K45" s="51"/>
      <c r="L45" s="8"/>
      <c r="M45" s="49"/>
      <c r="N45" s="14"/>
      <c r="O45" s="46"/>
      <c r="P45" s="6"/>
      <c r="Q45" s="39"/>
      <c r="R45" s="3"/>
      <c r="S45" s="3"/>
      <c r="T45" s="3"/>
      <c r="U45" s="3"/>
      <c r="V45" s="3"/>
      <c r="W45" s="3"/>
      <c r="X45" s="3"/>
      <c r="Y45" s="3"/>
      <c r="Z45" s="3"/>
      <c r="AA45" s="3"/>
    </row>
    <row r="46" spans="1:27" s="1" customFormat="1" ht="69.75" x14ac:dyDescent="0.3">
      <c r="A46" s="43" t="s">
        <v>52</v>
      </c>
      <c r="B46" s="217" t="s">
        <v>76</v>
      </c>
      <c r="C46" s="97" t="s">
        <v>136</v>
      </c>
      <c r="D46" s="219">
        <v>1896</v>
      </c>
      <c r="E46" s="219">
        <f t="shared" ref="E46:E51" si="0">ROUND((D46/12*$R$2),0)</f>
        <v>316</v>
      </c>
      <c r="F46" s="221">
        <f t="shared" ref="F46:F51" si="1">G46+H46</f>
        <v>306</v>
      </c>
      <c r="G46" s="219">
        <v>306</v>
      </c>
      <c r="H46" s="236"/>
      <c r="I46" s="238">
        <f t="shared" ref="I46:I51" si="2">ROUND(F46/E46*100,2)</f>
        <v>96.84</v>
      </c>
      <c r="J46" s="228">
        <f t="shared" ref="J46:J51" si="3">ROUND(F46/D46*100,2)</f>
        <v>16.14</v>
      </c>
      <c r="K46" s="230">
        <f t="shared" ref="K46:K51" si="4">D46-F46</f>
        <v>1590</v>
      </c>
      <c r="L46" s="232">
        <f t="shared" ref="L46:L51" si="5">E46-F46</f>
        <v>10</v>
      </c>
      <c r="M46" s="232">
        <f t="shared" ref="M46:M51" si="6">ROUND(F46/$R$2,0)</f>
        <v>153</v>
      </c>
      <c r="N46" s="234">
        <v>0</v>
      </c>
      <c r="O46" s="97" t="e">
        <f>#REF!</f>
        <v>#REF!</v>
      </c>
      <c r="P46" s="99" t="e">
        <f>#REF!</f>
        <v>#REF!</v>
      </c>
      <c r="Q46" s="11"/>
      <c r="R46" s="3"/>
      <c r="S46" s="3"/>
      <c r="T46" s="3"/>
      <c r="U46" s="3"/>
      <c r="V46" s="3"/>
      <c r="W46" s="3"/>
      <c r="X46" s="3"/>
      <c r="Y46" s="3"/>
      <c r="Z46" s="3"/>
      <c r="AA46" s="3"/>
    </row>
    <row r="47" spans="1:27" s="1" customFormat="1" ht="46.5" x14ac:dyDescent="0.3">
      <c r="A47" s="43" t="s">
        <v>105</v>
      </c>
      <c r="B47" s="218"/>
      <c r="C47" s="83" t="s">
        <v>102</v>
      </c>
      <c r="D47" s="220"/>
      <c r="E47" s="220"/>
      <c r="F47" s="222"/>
      <c r="G47" s="220"/>
      <c r="H47" s="237"/>
      <c r="I47" s="239"/>
      <c r="J47" s="229"/>
      <c r="K47" s="231"/>
      <c r="L47" s="233"/>
      <c r="M47" s="233"/>
      <c r="N47" s="235"/>
      <c r="O47" s="83" t="e">
        <f>#REF!</f>
        <v>#REF!</v>
      </c>
      <c r="P47" s="99" t="e">
        <f>#REF!</f>
        <v>#REF!</v>
      </c>
      <c r="Q47" s="11"/>
      <c r="R47" s="3"/>
      <c r="S47" s="3"/>
      <c r="T47" s="3"/>
      <c r="U47" s="3"/>
      <c r="V47" s="3"/>
      <c r="W47" s="3"/>
      <c r="X47" s="3"/>
      <c r="Y47" s="3"/>
      <c r="Z47" s="3"/>
      <c r="AA47" s="3"/>
    </row>
    <row r="48" spans="1:27" s="1" customFormat="1" ht="397.5" customHeight="1" x14ac:dyDescent="0.3">
      <c r="A48" s="43" t="s">
        <v>106</v>
      </c>
      <c r="B48" s="54" t="s">
        <v>80</v>
      </c>
      <c r="C48" s="54" t="s">
        <v>126</v>
      </c>
      <c r="D48" s="21">
        <v>3241</v>
      </c>
      <c r="E48" s="21">
        <f t="shared" si="0"/>
        <v>540</v>
      </c>
      <c r="F48" s="49">
        <f t="shared" si="1"/>
        <v>553</v>
      </c>
      <c r="G48" s="21">
        <v>553</v>
      </c>
      <c r="H48" s="22"/>
      <c r="I48" s="24">
        <f t="shared" si="2"/>
        <v>102.41</v>
      </c>
      <c r="J48" s="25">
        <f t="shared" si="3"/>
        <v>17.059999999999999</v>
      </c>
      <c r="K48" s="51">
        <f t="shared" si="4"/>
        <v>2688</v>
      </c>
      <c r="L48" s="52">
        <f t="shared" si="5"/>
        <v>-13</v>
      </c>
      <c r="M48" s="52">
        <f t="shared" si="6"/>
        <v>277</v>
      </c>
      <c r="N48" s="55">
        <v>0</v>
      </c>
      <c r="O48" s="83" t="e">
        <f>#REF!</f>
        <v>#REF!</v>
      </c>
      <c r="P48" s="99" t="e">
        <f>#REF!</f>
        <v>#REF!</v>
      </c>
      <c r="Q48" s="11"/>
      <c r="R48" s="3"/>
      <c r="S48" s="3"/>
      <c r="T48" s="3"/>
      <c r="U48" s="3"/>
      <c r="V48" s="3"/>
      <c r="W48" s="3"/>
      <c r="X48" s="3"/>
      <c r="Y48" s="3"/>
      <c r="Z48" s="3"/>
      <c r="AA48" s="3"/>
    </row>
    <row r="49" spans="1:27" s="1" customFormat="1" ht="147" customHeight="1" x14ac:dyDescent="0.3">
      <c r="A49" s="223" t="s">
        <v>107</v>
      </c>
      <c r="B49" s="217" t="s">
        <v>93</v>
      </c>
      <c r="C49" s="102" t="s">
        <v>94</v>
      </c>
      <c r="D49" s="219">
        <v>7463</v>
      </c>
      <c r="E49" s="219">
        <f t="shared" si="0"/>
        <v>1244</v>
      </c>
      <c r="F49" s="221">
        <f t="shared" si="1"/>
        <v>1015</v>
      </c>
      <c r="G49" s="21">
        <v>1015</v>
      </c>
      <c r="H49" s="22"/>
      <c r="I49" s="238">
        <f t="shared" si="2"/>
        <v>81.59</v>
      </c>
      <c r="J49" s="228">
        <f t="shared" si="3"/>
        <v>13.6</v>
      </c>
      <c r="K49" s="230">
        <f t="shared" si="4"/>
        <v>6448</v>
      </c>
      <c r="L49" s="232">
        <f t="shared" si="5"/>
        <v>229</v>
      </c>
      <c r="M49" s="232">
        <f t="shared" si="6"/>
        <v>508</v>
      </c>
      <c r="N49" s="55">
        <v>0</v>
      </c>
      <c r="O49" s="83" t="e">
        <f>#REF!</f>
        <v>#REF!</v>
      </c>
      <c r="P49" s="99" t="e">
        <f>#REF!</f>
        <v>#REF!</v>
      </c>
      <c r="Q49" s="11"/>
      <c r="R49" s="3"/>
      <c r="S49" s="3"/>
      <c r="T49" s="3"/>
      <c r="U49" s="3"/>
      <c r="V49" s="3"/>
      <c r="W49" s="3"/>
      <c r="X49" s="3"/>
      <c r="Y49" s="3"/>
      <c r="Z49" s="3"/>
      <c r="AA49" s="3"/>
    </row>
    <row r="50" spans="1:27" s="1" customFormat="1" ht="147" customHeight="1" x14ac:dyDescent="0.3">
      <c r="A50" s="224"/>
      <c r="B50" s="218"/>
      <c r="C50" s="38" t="s">
        <v>141</v>
      </c>
      <c r="D50" s="220"/>
      <c r="E50" s="220"/>
      <c r="F50" s="222"/>
      <c r="G50" s="21"/>
      <c r="H50" s="22"/>
      <c r="I50" s="239"/>
      <c r="J50" s="229"/>
      <c r="K50" s="231"/>
      <c r="L50" s="233"/>
      <c r="M50" s="233"/>
      <c r="N50" s="55">
        <v>0</v>
      </c>
      <c r="O50" s="100" t="e">
        <f>#REF!</f>
        <v>#REF!</v>
      </c>
      <c r="P50" s="100" t="e">
        <f>#REF!</f>
        <v>#REF!</v>
      </c>
      <c r="Q50" s="11"/>
      <c r="R50" s="3"/>
      <c r="S50" s="3"/>
      <c r="T50" s="3"/>
      <c r="U50" s="3"/>
      <c r="V50" s="3"/>
      <c r="W50" s="3"/>
      <c r="X50" s="3"/>
      <c r="Y50" s="3"/>
      <c r="Z50" s="3"/>
      <c r="AA50" s="3"/>
    </row>
    <row r="51" spans="1:27" s="1" customFormat="1" ht="46.5" x14ac:dyDescent="0.3">
      <c r="A51" s="43" t="s">
        <v>130</v>
      </c>
      <c r="B51" s="54" t="s">
        <v>120</v>
      </c>
      <c r="C51" s="54" t="s">
        <v>121</v>
      </c>
      <c r="D51" s="21">
        <v>7199</v>
      </c>
      <c r="E51" s="21">
        <f t="shared" si="0"/>
        <v>1200</v>
      </c>
      <c r="F51" s="49">
        <f t="shared" si="1"/>
        <v>1251</v>
      </c>
      <c r="G51" s="21">
        <v>1251</v>
      </c>
      <c r="H51" s="22"/>
      <c r="I51" s="24">
        <f t="shared" si="2"/>
        <v>104.25</v>
      </c>
      <c r="J51" s="10">
        <f t="shared" si="3"/>
        <v>17.38</v>
      </c>
      <c r="K51" s="51">
        <f t="shared" si="4"/>
        <v>5948</v>
      </c>
      <c r="L51" s="52">
        <f t="shared" si="5"/>
        <v>-51</v>
      </c>
      <c r="M51" s="52">
        <f t="shared" si="6"/>
        <v>626</v>
      </c>
      <c r="N51" s="55">
        <v>0</v>
      </c>
      <c r="O51" s="54" t="e">
        <f>#REF!</f>
        <v>#REF!</v>
      </c>
      <c r="P51" s="54" t="e">
        <f>#REF!</f>
        <v>#REF!</v>
      </c>
      <c r="Q51" s="11"/>
      <c r="R51" s="3"/>
      <c r="S51" s="3"/>
      <c r="T51" s="3"/>
      <c r="U51" s="3"/>
      <c r="V51" s="3"/>
      <c r="W51" s="3"/>
      <c r="X51" s="3"/>
      <c r="Y51" s="3"/>
      <c r="Z51" s="3"/>
      <c r="AA51" s="3"/>
    </row>
    <row r="52" spans="1:27" s="1" customFormat="1" ht="51.75" hidden="1" customHeight="1" x14ac:dyDescent="0.3">
      <c r="A52" s="42" t="s">
        <v>61</v>
      </c>
      <c r="B52" s="15" t="s">
        <v>25</v>
      </c>
      <c r="C52" s="15"/>
      <c r="D52" s="49"/>
      <c r="E52" s="49"/>
      <c r="F52" s="49"/>
      <c r="G52" s="49"/>
      <c r="H52" s="46"/>
      <c r="I52" s="10"/>
      <c r="J52" s="49"/>
      <c r="K52" s="51"/>
      <c r="L52" s="8"/>
      <c r="M52" s="49"/>
      <c r="N52" s="14"/>
      <c r="O52" s="46"/>
      <c r="P52" s="46"/>
      <c r="Q52" s="46"/>
      <c r="R52" s="3"/>
      <c r="S52" s="3"/>
      <c r="T52" s="3"/>
      <c r="U52" s="3"/>
      <c r="V52" s="3"/>
      <c r="W52" s="3"/>
      <c r="X52" s="3"/>
      <c r="Y52" s="3"/>
      <c r="Z52" s="3"/>
      <c r="AA52" s="3"/>
    </row>
    <row r="53" spans="1:27" s="1" customFormat="1" hidden="1" x14ac:dyDescent="0.3">
      <c r="A53" s="43" t="s">
        <v>62</v>
      </c>
      <c r="B53" s="54"/>
      <c r="C53" s="54"/>
      <c r="D53" s="55"/>
      <c r="E53" s="56">
        <f>ROUND((D53/12*$R$2),0)</f>
        <v>0</v>
      </c>
      <c r="F53" s="49">
        <f>G53+H53</f>
        <v>0</v>
      </c>
      <c r="G53" s="56"/>
      <c r="H53" s="84"/>
      <c r="I53" s="9" t="e">
        <f>ROUND(F53/E53*100,2)</f>
        <v>#DIV/0!</v>
      </c>
      <c r="J53" s="10" t="e">
        <f>ROUND(F53/D53*100,2)</f>
        <v>#DIV/0!</v>
      </c>
      <c r="K53" s="51">
        <f>D53-F53</f>
        <v>0</v>
      </c>
      <c r="L53" s="23">
        <f>E53-F53</f>
        <v>0</v>
      </c>
      <c r="M53" s="23">
        <f>ROUND(F53/$R$2,0)</f>
        <v>0</v>
      </c>
      <c r="N53" s="5"/>
      <c r="O53" s="83"/>
      <c r="P53" s="57"/>
      <c r="Q53" s="11"/>
      <c r="R53" s="3"/>
      <c r="S53" s="3"/>
      <c r="T53" s="3"/>
      <c r="U53" s="3"/>
      <c r="V53" s="3"/>
      <c r="W53" s="3"/>
      <c r="X53" s="3"/>
      <c r="Y53" s="3"/>
      <c r="Z53" s="3"/>
      <c r="AA53" s="3"/>
    </row>
    <row r="54" spans="1:27" s="1" customFormat="1" ht="39.75" customHeight="1" x14ac:dyDescent="0.3">
      <c r="A54" s="42" t="s">
        <v>33</v>
      </c>
      <c r="B54" s="19" t="s">
        <v>59</v>
      </c>
      <c r="C54" s="19"/>
      <c r="D54" s="19"/>
      <c r="E54" s="19"/>
      <c r="F54" s="19"/>
      <c r="G54" s="49"/>
      <c r="H54" s="46"/>
      <c r="I54" s="10"/>
      <c r="J54" s="49"/>
      <c r="K54" s="51"/>
      <c r="L54" s="8"/>
      <c r="M54" s="49"/>
      <c r="N54" s="14"/>
      <c r="O54" s="46"/>
      <c r="P54" s="46"/>
      <c r="Q54" s="46"/>
      <c r="R54" s="3"/>
      <c r="S54" s="3"/>
      <c r="T54" s="3"/>
      <c r="U54" s="3"/>
      <c r="V54" s="3"/>
      <c r="W54" s="3"/>
      <c r="X54" s="3"/>
      <c r="Y54" s="3"/>
      <c r="Z54" s="3"/>
      <c r="AA54" s="3"/>
    </row>
    <row r="55" spans="1:27" ht="46.5" x14ac:dyDescent="0.3">
      <c r="A55" s="43" t="s">
        <v>45</v>
      </c>
      <c r="B55" s="54" t="s">
        <v>70</v>
      </c>
      <c r="C55" s="83" t="s">
        <v>134</v>
      </c>
      <c r="D55" s="21">
        <v>1395</v>
      </c>
      <c r="E55" s="56">
        <f>ROUND((D55/12*$R$2),0)</f>
        <v>233</v>
      </c>
      <c r="F55" s="49">
        <f>G55+H55</f>
        <v>15</v>
      </c>
      <c r="G55" s="56">
        <v>15</v>
      </c>
      <c r="H55" s="84"/>
      <c r="I55" s="9">
        <f>ROUND(F55/E55*100,2)</f>
        <v>6.44</v>
      </c>
      <c r="J55" s="10">
        <f>ROUND(F55/D55*100,2)</f>
        <v>1.08</v>
      </c>
      <c r="K55" s="51">
        <f>D55-F55</f>
        <v>1380</v>
      </c>
      <c r="L55" s="23">
        <f>E55-F55</f>
        <v>218</v>
      </c>
      <c r="M55" s="23">
        <f>ROUND(F55/$R$2,0)</f>
        <v>8</v>
      </c>
      <c r="N55" s="23">
        <v>0</v>
      </c>
      <c r="O55" s="83" t="e">
        <f>#REF!</f>
        <v>#REF!</v>
      </c>
      <c r="P55" s="99" t="e">
        <f>#REF!</f>
        <v>#REF!</v>
      </c>
      <c r="Q55" s="11"/>
    </row>
    <row r="56" spans="1:27" ht="46.5" x14ac:dyDescent="0.3">
      <c r="A56" s="43" t="s">
        <v>108</v>
      </c>
      <c r="B56" s="54" t="s">
        <v>74</v>
      </c>
      <c r="C56" s="83" t="s">
        <v>75</v>
      </c>
      <c r="D56" s="61">
        <v>1395</v>
      </c>
      <c r="E56" s="65">
        <f>ROUND((D56/12*$R$2),0)</f>
        <v>233</v>
      </c>
      <c r="F56" s="66">
        <f>G56+H56</f>
        <v>266</v>
      </c>
      <c r="G56" s="65">
        <v>266</v>
      </c>
      <c r="H56" s="67"/>
      <c r="I56" s="68">
        <f>ROUND(F56/E56*100,2)</f>
        <v>114.16</v>
      </c>
      <c r="J56" s="69">
        <f>ROUND(F56/D56*100,2)</f>
        <v>19.07</v>
      </c>
      <c r="K56" s="64">
        <f>D56-F56</f>
        <v>1129</v>
      </c>
      <c r="L56" s="70">
        <f>E56-F56</f>
        <v>-33</v>
      </c>
      <c r="M56" s="70">
        <f>ROUND(F56/$R$2,0)</f>
        <v>133</v>
      </c>
      <c r="N56" s="23">
        <v>174</v>
      </c>
      <c r="O56" s="83" t="e">
        <f>#REF!</f>
        <v>#REF!</v>
      </c>
      <c r="P56" s="99" t="e">
        <f>#REF!</f>
        <v>#REF!</v>
      </c>
      <c r="Q56" s="11"/>
    </row>
    <row r="57" spans="1:27" ht="46.5" x14ac:dyDescent="0.3">
      <c r="A57" s="43" t="s">
        <v>109</v>
      </c>
      <c r="B57" s="54" t="s">
        <v>91</v>
      </c>
      <c r="C57" s="38" t="s">
        <v>92</v>
      </c>
      <c r="D57" s="21">
        <v>1813</v>
      </c>
      <c r="E57" s="56">
        <f>ROUND((D57/12*$R$2),0)</f>
        <v>302</v>
      </c>
      <c r="F57" s="49">
        <f>G57+H57</f>
        <v>234</v>
      </c>
      <c r="G57" s="56">
        <v>234</v>
      </c>
      <c r="H57" s="84"/>
      <c r="I57" s="9">
        <f>ROUND(F57/E57*100,2)</f>
        <v>77.48</v>
      </c>
      <c r="J57" s="10">
        <f>ROUND(F57/D57*100,2)</f>
        <v>12.91</v>
      </c>
      <c r="K57" s="51">
        <f>D57-F57</f>
        <v>1579</v>
      </c>
      <c r="L57" s="23">
        <f>E57-F57</f>
        <v>68</v>
      </c>
      <c r="M57" s="23">
        <f>ROUND(F57/$R$2,0)</f>
        <v>117</v>
      </c>
      <c r="N57" s="23">
        <v>-508</v>
      </c>
      <c r="O57" s="94" t="e">
        <f>#REF!</f>
        <v>#REF!</v>
      </c>
      <c r="P57" s="99" t="e">
        <f>#REF!</f>
        <v>#REF!</v>
      </c>
      <c r="Q57" s="11"/>
    </row>
    <row r="58" spans="1:27" ht="69.75" x14ac:dyDescent="0.3">
      <c r="A58" s="43" t="s">
        <v>140</v>
      </c>
      <c r="B58" s="54" t="s">
        <v>93</v>
      </c>
      <c r="C58" s="38" t="s">
        <v>141</v>
      </c>
      <c r="D58" s="21">
        <v>1079</v>
      </c>
      <c r="E58" s="56">
        <f>ROUND((D58/12*$R$2),0)</f>
        <v>180</v>
      </c>
      <c r="F58" s="49">
        <f>G58+H58</f>
        <v>513</v>
      </c>
      <c r="G58" s="56">
        <v>513</v>
      </c>
      <c r="H58" s="101"/>
      <c r="I58" s="9">
        <f>ROUND(F58/E58*100,2)</f>
        <v>285</v>
      </c>
      <c r="J58" s="10">
        <f>ROUND(F58/D58*100,2)</f>
        <v>47.54</v>
      </c>
      <c r="K58" s="51">
        <f>D58-F58</f>
        <v>566</v>
      </c>
      <c r="L58" s="23">
        <f>E58-F58</f>
        <v>-333</v>
      </c>
      <c r="M58" s="23">
        <f>ROUND(F58/$R$2,0)</f>
        <v>257</v>
      </c>
      <c r="N58" s="23">
        <v>0</v>
      </c>
      <c r="O58" s="100" t="e">
        <f>#REF!</f>
        <v>#REF!</v>
      </c>
      <c r="P58" s="100" t="e">
        <f>#REF!</f>
        <v>#REF!</v>
      </c>
      <c r="Q58" s="11"/>
    </row>
    <row r="59" spans="1:27" hidden="1" x14ac:dyDescent="0.3">
      <c r="A59" s="42" t="s">
        <v>56</v>
      </c>
      <c r="B59" s="47" t="s">
        <v>30</v>
      </c>
      <c r="C59" s="47"/>
      <c r="D59" s="48"/>
      <c r="E59" s="48"/>
      <c r="F59" s="48"/>
      <c r="G59" s="48"/>
      <c r="H59" s="48"/>
      <c r="I59" s="48"/>
      <c r="J59" s="25"/>
      <c r="K59" s="48"/>
      <c r="L59" s="48"/>
      <c r="M59" s="48"/>
      <c r="N59" s="48"/>
      <c r="O59" s="46"/>
      <c r="P59" s="46"/>
      <c r="Q59" s="46"/>
    </row>
    <row r="60" spans="1:27" hidden="1" x14ac:dyDescent="0.3">
      <c r="A60" s="43" t="s">
        <v>57</v>
      </c>
      <c r="B60" s="83"/>
      <c r="C60" s="38"/>
      <c r="D60" s="5"/>
      <c r="E60" s="56">
        <f>ROUND((D60/12*$R$2),0)</f>
        <v>0</v>
      </c>
      <c r="F60" s="49">
        <f>G60+H60</f>
        <v>0</v>
      </c>
      <c r="G60" s="5"/>
      <c r="H60" s="5"/>
      <c r="I60" s="9" t="e">
        <f>ROUND(F60/E60*100,2)</f>
        <v>#DIV/0!</v>
      </c>
      <c r="J60" s="50" t="e">
        <f>ROUND(F60/D60*100,2)</f>
        <v>#DIV/0!</v>
      </c>
      <c r="K60" s="51">
        <f>D60-F60</f>
        <v>0</v>
      </c>
      <c r="L60" s="23">
        <f>E60-F60</f>
        <v>0</v>
      </c>
      <c r="M60" s="23">
        <f>ROUND(F60/$R$2,0)</f>
        <v>0</v>
      </c>
      <c r="N60" s="5"/>
      <c r="O60" s="22"/>
      <c r="P60" s="57"/>
      <c r="Q60" s="11"/>
    </row>
    <row r="61" spans="1:27" ht="94.5" customHeight="1" x14ac:dyDescent="0.3">
      <c r="A61" s="225" t="s">
        <v>139</v>
      </c>
      <c r="B61" s="226"/>
      <c r="C61" s="226"/>
      <c r="D61" s="226"/>
      <c r="E61" s="226"/>
      <c r="F61" s="226"/>
      <c r="G61" s="226"/>
      <c r="H61" s="226"/>
      <c r="I61" s="226"/>
      <c r="J61" s="226"/>
      <c r="K61" s="226"/>
      <c r="L61" s="226"/>
      <c r="M61" s="226"/>
      <c r="N61" s="226"/>
      <c r="O61" s="226"/>
      <c r="P61" s="226"/>
      <c r="Q61" s="227"/>
    </row>
    <row r="62" spans="1:27" x14ac:dyDescent="0.3">
      <c r="A62" s="42" t="s">
        <v>34</v>
      </c>
      <c r="B62" s="19" t="s">
        <v>26</v>
      </c>
      <c r="C62" s="19"/>
      <c r="D62" s="19"/>
      <c r="E62" s="19"/>
      <c r="F62" s="19"/>
      <c r="G62" s="6"/>
      <c r="H62" s="6"/>
      <c r="I62" s="6"/>
      <c r="J62" s="7"/>
      <c r="K62" s="41"/>
      <c r="L62" s="6"/>
      <c r="M62" s="6"/>
      <c r="N62" s="8"/>
      <c r="O62" s="6"/>
      <c r="P62" s="6"/>
      <c r="Q62" s="39"/>
    </row>
    <row r="63" spans="1:27" ht="149.25" customHeight="1" x14ac:dyDescent="0.3">
      <c r="A63" s="43" t="s">
        <v>44</v>
      </c>
      <c r="B63" s="54" t="s">
        <v>89</v>
      </c>
      <c r="C63" s="83" t="s">
        <v>97</v>
      </c>
      <c r="D63" s="55">
        <v>77040</v>
      </c>
      <c r="E63" s="56">
        <f>ROUND((D63/12*$R$2),0)</f>
        <v>12840</v>
      </c>
      <c r="F63" s="49">
        <f>G63+H63</f>
        <v>13921</v>
      </c>
      <c r="G63" s="56">
        <v>13921</v>
      </c>
      <c r="H63" s="84"/>
      <c r="I63" s="9">
        <f>ROUND(F63/E63*100,2)</f>
        <v>108.42</v>
      </c>
      <c r="J63" s="10">
        <f>ROUND(F63/D63*100,2)</f>
        <v>18.07</v>
      </c>
      <c r="K63" s="51">
        <f>D63-F63</f>
        <v>63119</v>
      </c>
      <c r="L63" s="23">
        <f>E63-F63</f>
        <v>-1081</v>
      </c>
      <c r="M63" s="23">
        <f>ROUND(F63/$R$2,0)</f>
        <v>6961</v>
      </c>
      <c r="N63" s="87">
        <v>550</v>
      </c>
      <c r="O63" s="22" t="e">
        <f>#REF!</f>
        <v>#REF!</v>
      </c>
      <c r="P63" s="22" t="e">
        <f>#REF!</f>
        <v>#REF!</v>
      </c>
      <c r="Q63" s="11"/>
    </row>
    <row r="64" spans="1:27" hidden="1" x14ac:dyDescent="0.3">
      <c r="A64" s="42" t="s">
        <v>35</v>
      </c>
      <c r="B64" s="15" t="s">
        <v>12</v>
      </c>
      <c r="C64" s="82"/>
      <c r="D64" s="49"/>
      <c r="E64" s="49"/>
      <c r="F64" s="49"/>
      <c r="G64" s="49"/>
      <c r="H64" s="46"/>
      <c r="I64" s="10"/>
      <c r="J64" s="50"/>
      <c r="K64" s="51"/>
      <c r="L64" s="8"/>
      <c r="M64" s="8"/>
      <c r="N64" s="8"/>
      <c r="O64" s="46"/>
      <c r="P64" s="40"/>
      <c r="Q64" s="39"/>
    </row>
    <row r="65" spans="1:17" hidden="1" x14ac:dyDescent="0.3">
      <c r="A65" s="43" t="s">
        <v>48</v>
      </c>
      <c r="B65" s="54"/>
      <c r="C65" s="83"/>
      <c r="D65" s="55"/>
      <c r="E65" s="56">
        <f>ROUND((D65/12*$R$2),0)</f>
        <v>0</v>
      </c>
      <c r="F65" s="49">
        <f>G65+H65</f>
        <v>0</v>
      </c>
      <c r="G65" s="56"/>
      <c r="H65" s="84"/>
      <c r="I65" s="9" t="e">
        <f>ROUND(F65/E65*100,2)</f>
        <v>#DIV/0!</v>
      </c>
      <c r="J65" s="10" t="e">
        <f>ROUND(F65/D65*100,2)</f>
        <v>#DIV/0!</v>
      </c>
      <c r="K65" s="51">
        <f>D65-F65</f>
        <v>0</v>
      </c>
      <c r="L65" s="23">
        <f>E65-F65</f>
        <v>0</v>
      </c>
      <c r="M65" s="23">
        <f>ROUND(F65/$R$2,0)</f>
        <v>0</v>
      </c>
      <c r="N65" s="5"/>
      <c r="O65" s="83"/>
      <c r="P65" s="57"/>
      <c r="Q65" s="11"/>
    </row>
    <row r="66" spans="1:17" x14ac:dyDescent="0.3">
      <c r="A66" s="42" t="s">
        <v>35</v>
      </c>
      <c r="B66" s="15" t="s">
        <v>31</v>
      </c>
      <c r="C66" s="20"/>
      <c r="D66" s="20"/>
      <c r="E66" s="20"/>
      <c r="F66" s="20"/>
      <c r="G66" s="20"/>
      <c r="H66" s="20"/>
      <c r="I66" s="6"/>
      <c r="J66" s="7"/>
      <c r="K66" s="41"/>
      <c r="L66" s="6"/>
      <c r="M66" s="6"/>
      <c r="N66" s="8"/>
      <c r="O66" s="46"/>
      <c r="P66" s="6"/>
      <c r="Q66" s="12"/>
    </row>
    <row r="67" spans="1:17" ht="158.25" customHeight="1" x14ac:dyDescent="0.3">
      <c r="A67" s="43" t="s">
        <v>53</v>
      </c>
      <c r="B67" s="54" t="s">
        <v>89</v>
      </c>
      <c r="C67" s="83" t="s">
        <v>97</v>
      </c>
      <c r="D67" s="21">
        <v>48707</v>
      </c>
      <c r="E67" s="56">
        <f>ROUND((D67/12*$R$2),0)</f>
        <v>8118</v>
      </c>
      <c r="F67" s="49">
        <f>G67+H67</f>
        <v>7542</v>
      </c>
      <c r="G67" s="56">
        <v>7542</v>
      </c>
      <c r="H67" s="84"/>
      <c r="I67" s="9">
        <f>ROUND(F67/E67*100,2)</f>
        <v>92.9</v>
      </c>
      <c r="J67" s="10">
        <f>ROUND(F67/D67*100,2)</f>
        <v>15.48</v>
      </c>
      <c r="K67" s="51">
        <f>D67-F67</f>
        <v>41165</v>
      </c>
      <c r="L67" s="23">
        <f>E67-F67</f>
        <v>576</v>
      </c>
      <c r="M67" s="23">
        <f>ROUND(F67/$R$2,0)</f>
        <v>3771</v>
      </c>
      <c r="N67" s="52">
        <v>1150</v>
      </c>
      <c r="O67" s="22" t="e">
        <f>#REF!</f>
        <v>#REF!</v>
      </c>
      <c r="P67" s="22" t="e">
        <f>#REF!</f>
        <v>#REF!</v>
      </c>
      <c r="Q67" s="11"/>
    </row>
    <row r="68" spans="1:17" x14ac:dyDescent="0.3">
      <c r="A68" s="216" t="s">
        <v>1</v>
      </c>
      <c r="B68" s="216"/>
      <c r="C68" s="216"/>
      <c r="D68" s="216"/>
      <c r="E68" s="49"/>
      <c r="F68" s="49"/>
      <c r="G68" s="49"/>
      <c r="H68" s="82"/>
      <c r="I68" s="10"/>
      <c r="J68" s="50"/>
      <c r="K68" s="51"/>
      <c r="L68" s="8"/>
      <c r="M68" s="8"/>
      <c r="N68" s="8"/>
      <c r="O68" s="8"/>
      <c r="P68" s="12"/>
      <c r="Q68" s="39"/>
    </row>
    <row r="69" spans="1:17" hidden="1" x14ac:dyDescent="0.3">
      <c r="A69" s="44" t="s">
        <v>10</v>
      </c>
      <c r="B69" s="19" t="s">
        <v>28</v>
      </c>
      <c r="C69" s="19"/>
      <c r="D69" s="49"/>
      <c r="E69" s="49"/>
      <c r="F69" s="49"/>
      <c r="G69" s="49"/>
      <c r="H69" s="49"/>
      <c r="I69" s="10"/>
      <c r="J69" s="49"/>
      <c r="K69" s="51"/>
      <c r="L69" s="8"/>
      <c r="M69" s="8"/>
      <c r="N69" s="8"/>
      <c r="O69" s="46"/>
      <c r="P69" s="40"/>
      <c r="Q69" s="39"/>
    </row>
    <row r="70" spans="1:17" hidden="1" x14ac:dyDescent="0.3">
      <c r="A70" s="45" t="s">
        <v>49</v>
      </c>
      <c r="B70" s="54"/>
      <c r="C70" s="83"/>
      <c r="D70" s="56"/>
      <c r="E70" s="31">
        <f>ROUND((D70/12*$R$2),0)</f>
        <v>0</v>
      </c>
      <c r="F70" s="32">
        <f>G70+H70</f>
        <v>0</v>
      </c>
      <c r="G70" s="31"/>
      <c r="H70" s="30"/>
      <c r="I70" s="33" t="e">
        <f>ROUND(F70/E70*100,2)</f>
        <v>#DIV/0!</v>
      </c>
      <c r="J70" s="34" t="e">
        <f>ROUND(F70/D70*100,2)</f>
        <v>#DIV/0!</v>
      </c>
      <c r="K70" s="35">
        <f>D70-F70</f>
        <v>0</v>
      </c>
      <c r="L70" s="36">
        <f>E70-F70</f>
        <v>0</v>
      </c>
      <c r="M70" s="36">
        <f>ROUND(F70/$R$2,0)</f>
        <v>0</v>
      </c>
      <c r="N70" s="23"/>
      <c r="O70" s="22"/>
      <c r="P70" s="59"/>
      <c r="Q70" s="11"/>
    </row>
    <row r="71" spans="1:17" x14ac:dyDescent="0.3">
      <c r="A71" s="44" t="s">
        <v>36</v>
      </c>
      <c r="B71" s="15" t="s">
        <v>29</v>
      </c>
      <c r="C71" s="15"/>
      <c r="D71" s="49"/>
      <c r="E71" s="49"/>
      <c r="F71" s="49"/>
      <c r="G71" s="13"/>
      <c r="H71" s="46"/>
      <c r="I71" s="10"/>
      <c r="J71" s="50"/>
      <c r="K71" s="51"/>
      <c r="L71" s="8"/>
      <c r="M71" s="8"/>
      <c r="N71" s="8"/>
      <c r="O71" s="46"/>
      <c r="P71" s="40"/>
      <c r="Q71" s="39"/>
    </row>
    <row r="72" spans="1:17" ht="154.5" customHeight="1" x14ac:dyDescent="0.3">
      <c r="A72" s="43" t="s">
        <v>47</v>
      </c>
      <c r="B72" s="83" t="s">
        <v>84</v>
      </c>
      <c r="C72" s="83" t="s">
        <v>85</v>
      </c>
      <c r="D72" s="22">
        <v>0</v>
      </c>
      <c r="E72" s="56">
        <f>ROUND((D72/12*$R$2),0)</f>
        <v>0</v>
      </c>
      <c r="F72" s="49">
        <f>G72+H72</f>
        <v>0</v>
      </c>
      <c r="G72" s="21">
        <v>0</v>
      </c>
      <c r="H72" s="22"/>
      <c r="I72" s="9" t="e">
        <f>ROUND(F72/E72*100,2)</f>
        <v>#DIV/0!</v>
      </c>
      <c r="J72" s="25" t="e">
        <f>ROUND(F72/D72*100,2)</f>
        <v>#DIV/0!</v>
      </c>
      <c r="K72" s="51">
        <f>D72-F72</f>
        <v>0</v>
      </c>
      <c r="L72" s="52">
        <f>E72-F72</f>
        <v>0</v>
      </c>
      <c r="M72" s="52">
        <f>ROUND(F72/$R$2,0)</f>
        <v>0</v>
      </c>
      <c r="N72" s="52">
        <v>442</v>
      </c>
      <c r="O72" s="22" t="e">
        <f>#REF!</f>
        <v>#REF!</v>
      </c>
      <c r="P72" s="22" t="e">
        <f>#REF!</f>
        <v>#REF!</v>
      </c>
      <c r="Q72" s="11"/>
    </row>
    <row r="73" spans="1:17" x14ac:dyDescent="0.3">
      <c r="A73" s="44" t="s">
        <v>37</v>
      </c>
      <c r="B73" s="15" t="s">
        <v>39</v>
      </c>
      <c r="C73" s="46"/>
      <c r="D73" s="49"/>
      <c r="E73" s="49"/>
      <c r="F73" s="49"/>
      <c r="G73" s="14"/>
      <c r="H73" s="12"/>
      <c r="I73" s="26"/>
      <c r="J73" s="50"/>
      <c r="K73" s="51"/>
      <c r="L73" s="8"/>
      <c r="M73" s="8"/>
      <c r="N73" s="8"/>
      <c r="O73" s="46"/>
      <c r="P73" s="46"/>
      <c r="Q73" s="39"/>
    </row>
    <row r="74" spans="1:17" ht="46.5" x14ac:dyDescent="0.3">
      <c r="A74" s="43" t="s">
        <v>43</v>
      </c>
      <c r="B74" s="54" t="s">
        <v>63</v>
      </c>
      <c r="C74" s="83" t="s">
        <v>71</v>
      </c>
      <c r="D74" s="55">
        <v>0</v>
      </c>
      <c r="E74" s="56">
        <f>ROUND((D74/12*$R$2),0)</f>
        <v>0</v>
      </c>
      <c r="F74" s="49">
        <f>G74+H74</f>
        <v>0</v>
      </c>
      <c r="G74" s="21">
        <v>0</v>
      </c>
      <c r="H74" s="22"/>
      <c r="I74" s="9" t="e">
        <f>ROUND(F74/E74*100,2)</f>
        <v>#DIV/0!</v>
      </c>
      <c r="J74" s="25" t="e">
        <f>ROUND(F74/D74*100,2)</f>
        <v>#DIV/0!</v>
      </c>
      <c r="K74" s="51">
        <f>D74-F74</f>
        <v>0</v>
      </c>
      <c r="L74" s="52">
        <f>E74-F74</f>
        <v>0</v>
      </c>
      <c r="M74" s="52">
        <f>ROUND(F74/$R$2,0)</f>
        <v>0</v>
      </c>
      <c r="N74" s="52">
        <v>300</v>
      </c>
      <c r="O74" s="22" t="e">
        <f>#REF!</f>
        <v>#REF!</v>
      </c>
      <c r="P74" s="22" t="e">
        <f>#REF!</f>
        <v>#REF!</v>
      </c>
      <c r="Q74" s="11"/>
    </row>
    <row r="75" spans="1:17" ht="208.5" customHeight="1" x14ac:dyDescent="0.3">
      <c r="A75" s="43" t="s">
        <v>101</v>
      </c>
      <c r="B75" s="83" t="s">
        <v>84</v>
      </c>
      <c r="C75" s="83" t="s">
        <v>85</v>
      </c>
      <c r="D75" s="55">
        <v>0</v>
      </c>
      <c r="E75" s="56">
        <f>ROUND((D75/12*$R$2),0)</f>
        <v>0</v>
      </c>
      <c r="F75" s="49">
        <f>G75+H75</f>
        <v>0</v>
      </c>
      <c r="G75" s="21">
        <v>0</v>
      </c>
      <c r="H75" s="22"/>
      <c r="I75" s="9" t="e">
        <f>ROUND(F75/E75*100,2)</f>
        <v>#DIV/0!</v>
      </c>
      <c r="J75" s="25" t="e">
        <f>ROUND(F75/D75*100,2)</f>
        <v>#DIV/0!</v>
      </c>
      <c r="K75" s="51">
        <f>D75-F75</f>
        <v>0</v>
      </c>
      <c r="L75" s="52">
        <f>E75-F75</f>
        <v>0</v>
      </c>
      <c r="M75" s="52">
        <f>ROUND(F75/$R$2,0)</f>
        <v>0</v>
      </c>
      <c r="N75" s="52">
        <v>379</v>
      </c>
      <c r="O75" s="22" t="e">
        <f>#REF!</f>
        <v>#REF!</v>
      </c>
      <c r="P75" s="22" t="e">
        <f>#REF!</f>
        <v>#REF!</v>
      </c>
      <c r="Q75" s="11"/>
    </row>
    <row r="76" spans="1:17" x14ac:dyDescent="0.3">
      <c r="A76" s="58" t="s">
        <v>38</v>
      </c>
      <c r="B76" s="15" t="s">
        <v>72</v>
      </c>
      <c r="C76" s="46"/>
      <c r="D76" s="49"/>
      <c r="E76" s="49"/>
      <c r="F76" s="49"/>
      <c r="G76" s="13"/>
      <c r="H76" s="46"/>
      <c r="I76" s="10"/>
      <c r="J76" s="50"/>
      <c r="K76" s="51"/>
      <c r="L76" s="8"/>
      <c r="M76" s="8"/>
      <c r="N76" s="8"/>
      <c r="O76" s="76"/>
      <c r="P76" s="77"/>
      <c r="Q76" s="78"/>
    </row>
    <row r="77" spans="1:17" ht="246" customHeight="1" x14ac:dyDescent="0.3">
      <c r="A77" s="43" t="s">
        <v>54</v>
      </c>
      <c r="B77" s="54" t="s">
        <v>63</v>
      </c>
      <c r="C77" s="83" t="s">
        <v>71</v>
      </c>
      <c r="D77" s="55">
        <v>0</v>
      </c>
      <c r="E77" s="56">
        <f>ROUND((D77/12*$R$2),0)</f>
        <v>0</v>
      </c>
      <c r="F77" s="49">
        <f>G77+H77</f>
        <v>0</v>
      </c>
      <c r="G77" s="21">
        <v>0</v>
      </c>
      <c r="H77" s="22"/>
      <c r="I77" s="9" t="e">
        <f>ROUND(F77/E77*100,2)</f>
        <v>#DIV/0!</v>
      </c>
      <c r="J77" s="25" t="e">
        <f>ROUND(F77/D77*100,2)</f>
        <v>#DIV/0!</v>
      </c>
      <c r="K77" s="51">
        <f>D77-F77</f>
        <v>0</v>
      </c>
      <c r="L77" s="52">
        <f>E77-F77</f>
        <v>0</v>
      </c>
      <c r="M77" s="52">
        <f>ROUND(F77/$R$2,0)</f>
        <v>0</v>
      </c>
      <c r="N77" s="52">
        <v>500</v>
      </c>
      <c r="O77" s="22" t="e">
        <f>#REF!</f>
        <v>#REF!</v>
      </c>
      <c r="P77" s="22" t="e">
        <f>#REF!</f>
        <v>#REF!</v>
      </c>
      <c r="Q77" s="11"/>
    </row>
    <row r="78" spans="1:17" x14ac:dyDescent="0.3">
      <c r="A78" s="58" t="s">
        <v>110</v>
      </c>
      <c r="B78" s="15" t="s">
        <v>60</v>
      </c>
      <c r="C78" s="46"/>
      <c r="D78" s="49"/>
      <c r="E78" s="49"/>
      <c r="F78" s="49"/>
      <c r="G78" s="13"/>
      <c r="H78" s="46"/>
      <c r="I78" s="10"/>
      <c r="J78" s="50"/>
      <c r="K78" s="51"/>
      <c r="L78" s="8"/>
      <c r="M78" s="8"/>
      <c r="N78" s="8"/>
      <c r="O78" s="8"/>
      <c r="P78" s="8"/>
      <c r="Q78" s="8"/>
    </row>
    <row r="79" spans="1:17" ht="313.5" customHeight="1" x14ac:dyDescent="0.3">
      <c r="A79" s="43" t="s">
        <v>111</v>
      </c>
      <c r="B79" s="54" t="s">
        <v>63</v>
      </c>
      <c r="C79" s="83" t="s">
        <v>71</v>
      </c>
      <c r="D79" s="55">
        <v>0</v>
      </c>
      <c r="E79" s="56">
        <f>ROUND((D79/12*$R$2),0)</f>
        <v>0</v>
      </c>
      <c r="F79" s="49">
        <f>G79+H79</f>
        <v>0</v>
      </c>
      <c r="G79" s="21">
        <v>0</v>
      </c>
      <c r="H79" s="22"/>
      <c r="I79" s="9" t="e">
        <f>ROUND(F79/E79*100,2)</f>
        <v>#DIV/0!</v>
      </c>
      <c r="J79" s="25" t="e">
        <f>ROUND(F79/D79*100,2)</f>
        <v>#DIV/0!</v>
      </c>
      <c r="K79" s="51">
        <f>D79-F79</f>
        <v>0</v>
      </c>
      <c r="L79" s="52">
        <f>E79-F79</f>
        <v>0</v>
      </c>
      <c r="M79" s="52">
        <f>ROUND(F79/$R$2,0)</f>
        <v>0</v>
      </c>
      <c r="N79" s="52">
        <v>500</v>
      </c>
      <c r="O79" s="22" t="e">
        <f>#REF!</f>
        <v>#REF!</v>
      </c>
      <c r="P79" s="22" t="e">
        <f>#REF!</f>
        <v>#REF!</v>
      </c>
      <c r="Q79" s="11"/>
    </row>
    <row r="80" spans="1:17" hidden="1" x14ac:dyDescent="0.3">
      <c r="A80" s="44" t="s">
        <v>34</v>
      </c>
      <c r="B80" s="15" t="s">
        <v>16</v>
      </c>
      <c r="C80" s="15"/>
      <c r="D80" s="49"/>
      <c r="E80" s="49"/>
      <c r="F80" s="49"/>
      <c r="G80" s="13"/>
      <c r="H80" s="82"/>
      <c r="I80" s="10"/>
      <c r="J80" s="49"/>
      <c r="K80" s="49"/>
      <c r="L80" s="8"/>
      <c r="M80" s="8"/>
      <c r="N80" s="8"/>
      <c r="O80" s="46"/>
      <c r="P80" s="40"/>
      <c r="Q80" s="39"/>
    </row>
    <row r="81" spans="1:17" hidden="1" x14ac:dyDescent="0.3">
      <c r="A81" s="43" t="s">
        <v>44</v>
      </c>
      <c r="B81" s="83"/>
      <c r="C81" s="83"/>
      <c r="D81" s="22"/>
      <c r="E81" s="56">
        <f>ROUND((D81/12*$R$2),0)</f>
        <v>0</v>
      </c>
      <c r="F81" s="49">
        <f>G81+H81</f>
        <v>0</v>
      </c>
      <c r="G81" s="21"/>
      <c r="H81" s="22"/>
      <c r="I81" s="9" t="e">
        <f>ROUND(F81/E81*100,2)</f>
        <v>#DIV/0!</v>
      </c>
      <c r="J81" s="25" t="e">
        <f>ROUND(F81/D81*100,2)</f>
        <v>#DIV/0!</v>
      </c>
      <c r="K81" s="51">
        <f>D81-F81</f>
        <v>0</v>
      </c>
      <c r="L81" s="52">
        <f>E81-F81</f>
        <v>0</v>
      </c>
      <c r="M81" s="52">
        <f>ROUND(F81/$R$2,0)</f>
        <v>0</v>
      </c>
      <c r="N81" s="52"/>
      <c r="O81" s="22"/>
      <c r="P81" s="57"/>
      <c r="Q81" s="11"/>
    </row>
    <row r="82" spans="1:17" hidden="1" x14ac:dyDescent="0.3">
      <c r="A82" s="44" t="s">
        <v>35</v>
      </c>
      <c r="B82" s="15" t="s">
        <v>15</v>
      </c>
      <c r="C82" s="15"/>
      <c r="D82" s="49"/>
      <c r="E82" s="49"/>
      <c r="F82" s="49"/>
      <c r="G82" s="13"/>
      <c r="H82" s="46"/>
      <c r="I82" s="10"/>
      <c r="J82" s="49"/>
      <c r="K82" s="49"/>
      <c r="L82" s="8"/>
      <c r="M82" s="8"/>
      <c r="N82" s="8"/>
      <c r="O82" s="46"/>
      <c r="P82" s="40"/>
      <c r="Q82" s="39"/>
    </row>
    <row r="83" spans="1:17" hidden="1" x14ac:dyDescent="0.3">
      <c r="A83" s="43" t="s">
        <v>53</v>
      </c>
      <c r="B83" s="83"/>
      <c r="C83" s="83"/>
      <c r="D83" s="22"/>
      <c r="E83" s="56">
        <f>ROUND((D83/12*$R$2),0)</f>
        <v>0</v>
      </c>
      <c r="F83" s="49">
        <f>G83+H83</f>
        <v>0</v>
      </c>
      <c r="G83" s="21"/>
      <c r="H83" s="22"/>
      <c r="I83" s="9" t="e">
        <f>ROUND(F83/E83*100,2)</f>
        <v>#DIV/0!</v>
      </c>
      <c r="J83" s="25" t="e">
        <f>ROUND(F83/D83*100,2)</f>
        <v>#DIV/0!</v>
      </c>
      <c r="K83" s="51">
        <f>D83-F83</f>
        <v>0</v>
      </c>
      <c r="L83" s="52">
        <f>E83-F83</f>
        <v>0</v>
      </c>
      <c r="M83" s="52">
        <f>ROUND(F83/$R$2,0)</f>
        <v>0</v>
      </c>
      <c r="N83" s="52"/>
      <c r="O83" s="22"/>
      <c r="P83" s="73"/>
      <c r="Q83" s="11"/>
    </row>
    <row r="84" spans="1:17" hidden="1" x14ac:dyDescent="0.3">
      <c r="A84" s="44"/>
      <c r="B84" s="19" t="s">
        <v>40</v>
      </c>
      <c r="C84" s="19"/>
      <c r="D84" s="49"/>
      <c r="E84" s="49"/>
      <c r="F84" s="49"/>
      <c r="G84" s="49"/>
      <c r="H84" s="49"/>
      <c r="I84" s="10"/>
      <c r="J84" s="49"/>
      <c r="K84" s="51"/>
      <c r="L84" s="8"/>
      <c r="M84" s="8"/>
      <c r="N84" s="8"/>
      <c r="O84" s="46"/>
      <c r="P84" s="40"/>
      <c r="Q84" s="39"/>
    </row>
    <row r="85" spans="1:17" hidden="1" x14ac:dyDescent="0.3">
      <c r="A85" s="44" t="s">
        <v>36</v>
      </c>
      <c r="B85" s="19" t="s">
        <v>41</v>
      </c>
      <c r="C85" s="19"/>
      <c r="D85" s="49"/>
      <c r="E85" s="49"/>
      <c r="F85" s="49"/>
      <c r="G85" s="49"/>
      <c r="H85" s="49"/>
      <c r="I85" s="10"/>
      <c r="J85" s="49"/>
      <c r="K85" s="51"/>
      <c r="L85" s="8"/>
      <c r="M85" s="8"/>
      <c r="N85" s="8"/>
      <c r="O85" s="46"/>
      <c r="P85" s="40"/>
      <c r="Q85" s="39"/>
    </row>
    <row r="86" spans="1:17" hidden="1" x14ac:dyDescent="0.3">
      <c r="A86" s="43" t="s">
        <v>47</v>
      </c>
      <c r="B86" s="54"/>
      <c r="C86" s="83"/>
      <c r="D86" s="21"/>
      <c r="E86" s="56">
        <f>ROUND((D86/12*$R$2),0)</f>
        <v>0</v>
      </c>
      <c r="F86" s="49">
        <f>G86+H86</f>
        <v>0</v>
      </c>
      <c r="G86" s="56"/>
      <c r="H86" s="84"/>
      <c r="I86" s="9" t="e">
        <f>ROUND(F86/E86*100,2)</f>
        <v>#DIV/0!</v>
      </c>
      <c r="J86" s="10" t="e">
        <f>ROUND(F86/D86*100,2)</f>
        <v>#DIV/0!</v>
      </c>
      <c r="K86" s="51">
        <f>D86-F86</f>
        <v>0</v>
      </c>
      <c r="L86" s="23">
        <f>E86-F86</f>
        <v>0</v>
      </c>
      <c r="M86" s="23">
        <f>ROUND(F86/$R$2,0)</f>
        <v>0</v>
      </c>
      <c r="N86" s="52"/>
      <c r="O86" s="22"/>
      <c r="P86" s="54"/>
      <c r="Q86" s="11"/>
    </row>
    <row r="87" spans="1:17" hidden="1" x14ac:dyDescent="0.3">
      <c r="A87" s="44" t="s">
        <v>33</v>
      </c>
      <c r="B87" s="19" t="s">
        <v>42</v>
      </c>
      <c r="C87" s="19"/>
      <c r="D87" s="49"/>
      <c r="E87" s="49"/>
      <c r="F87" s="49"/>
      <c r="G87" s="49"/>
      <c r="H87" s="49"/>
      <c r="I87" s="10"/>
      <c r="J87" s="49"/>
      <c r="K87" s="51"/>
      <c r="L87" s="8"/>
      <c r="M87" s="8"/>
      <c r="N87" s="8"/>
      <c r="O87" s="46"/>
      <c r="P87" s="40"/>
      <c r="Q87" s="39"/>
    </row>
    <row r="88" spans="1:17" hidden="1" x14ac:dyDescent="0.3">
      <c r="A88" s="43" t="s">
        <v>45</v>
      </c>
      <c r="B88" s="83"/>
      <c r="C88" s="83"/>
      <c r="D88" s="21"/>
      <c r="E88" s="56">
        <f>ROUND((D88/12*$R$2),0)</f>
        <v>0</v>
      </c>
      <c r="F88" s="49">
        <f>G88+H88</f>
        <v>0</v>
      </c>
      <c r="G88" s="56"/>
      <c r="H88" s="84"/>
      <c r="I88" s="9" t="e">
        <f>ROUND(F88/E88*100,2)</f>
        <v>#DIV/0!</v>
      </c>
      <c r="J88" s="10" t="e">
        <f>ROUND(F88/D88*100,2)</f>
        <v>#DIV/0!</v>
      </c>
      <c r="K88" s="51">
        <f>D88-F88</f>
        <v>0</v>
      </c>
      <c r="L88" s="23">
        <f>E88-F88</f>
        <v>0</v>
      </c>
      <c r="M88" s="23">
        <f>ROUND(F88/$R$2,0)</f>
        <v>0</v>
      </c>
      <c r="N88" s="52"/>
      <c r="O88" s="22"/>
      <c r="P88" s="57"/>
      <c r="Q88" s="11"/>
    </row>
    <row r="89" spans="1:17" hidden="1" x14ac:dyDescent="0.3">
      <c r="A89" s="44" t="s">
        <v>38</v>
      </c>
      <c r="B89" s="19" t="s">
        <v>58</v>
      </c>
      <c r="C89" s="19"/>
      <c r="D89" s="49"/>
      <c r="E89" s="49"/>
      <c r="F89" s="49"/>
      <c r="G89" s="49"/>
      <c r="H89" s="49"/>
      <c r="I89" s="10"/>
      <c r="J89" s="49"/>
      <c r="K89" s="49"/>
      <c r="L89" s="8"/>
      <c r="M89" s="8"/>
      <c r="N89" s="8"/>
      <c r="O89" s="46"/>
      <c r="P89" s="40"/>
      <c r="Q89" s="39"/>
    </row>
    <row r="90" spans="1:17" hidden="1" x14ac:dyDescent="0.3">
      <c r="A90" s="43" t="s">
        <v>54</v>
      </c>
      <c r="B90" s="54"/>
      <c r="C90" s="83"/>
      <c r="D90" s="21"/>
      <c r="E90" s="56">
        <f>ROUND((D90/12*$R$2),0)</f>
        <v>0</v>
      </c>
      <c r="F90" s="49">
        <f>G90+H90</f>
        <v>0</v>
      </c>
      <c r="G90" s="56"/>
      <c r="H90" s="84"/>
      <c r="I90" s="9" t="e">
        <f>ROUND(F90/E90*100,2)</f>
        <v>#DIV/0!</v>
      </c>
      <c r="J90" s="10" t="e">
        <f>ROUND(F90/D90*100,2)</f>
        <v>#DIV/0!</v>
      </c>
      <c r="K90" s="51">
        <f>D90-F90</f>
        <v>0</v>
      </c>
      <c r="L90" s="23">
        <f>E90-F90</f>
        <v>0</v>
      </c>
      <c r="M90" s="23">
        <f>ROUND(F90/$R$2,0)</f>
        <v>0</v>
      </c>
      <c r="N90" s="52"/>
      <c r="O90" s="83"/>
      <c r="P90" s="57"/>
      <c r="Q90" s="11"/>
    </row>
    <row r="91" spans="1:17" x14ac:dyDescent="0.3">
      <c r="A91" s="44" t="s">
        <v>56</v>
      </c>
      <c r="B91" s="15" t="s">
        <v>27</v>
      </c>
      <c r="C91" s="46"/>
      <c r="D91" s="49"/>
      <c r="E91" s="49"/>
      <c r="F91" s="49"/>
      <c r="G91" s="14"/>
      <c r="H91" s="12"/>
      <c r="I91" s="26"/>
      <c r="J91" s="50"/>
      <c r="K91" s="51"/>
      <c r="L91" s="8"/>
      <c r="M91" s="8"/>
      <c r="N91" s="8"/>
      <c r="O91" s="46"/>
      <c r="P91" s="40"/>
      <c r="Q91" s="39"/>
    </row>
    <row r="92" spans="1:17" ht="23.25" customHeight="1" x14ac:dyDescent="0.3">
      <c r="A92" s="223" t="s">
        <v>57</v>
      </c>
      <c r="B92" s="217" t="s">
        <v>76</v>
      </c>
      <c r="C92" s="54" t="s">
        <v>77</v>
      </c>
      <c r="D92" s="234">
        <v>0</v>
      </c>
      <c r="E92" s="219">
        <f>ROUND((D92/12*$R$2),0)</f>
        <v>0</v>
      </c>
      <c r="F92" s="221">
        <f>G92+H92</f>
        <v>0</v>
      </c>
      <c r="G92" s="234">
        <v>0</v>
      </c>
      <c r="H92" s="234"/>
      <c r="I92" s="238" t="e">
        <f>ROUND(F92/E92*100,2)</f>
        <v>#DIV/0!</v>
      </c>
      <c r="J92" s="228" t="e">
        <f>ROUND(F92/D92*100,2)</f>
        <v>#DIV/0!</v>
      </c>
      <c r="K92" s="230">
        <f>D92-F92</f>
        <v>0</v>
      </c>
      <c r="L92" s="232">
        <f>E92-F92</f>
        <v>0</v>
      </c>
      <c r="M92" s="232">
        <f>ROUND(F92/$R$2,0)</f>
        <v>0</v>
      </c>
      <c r="N92" s="55">
        <v>1200</v>
      </c>
      <c r="O92" s="236" t="e">
        <f>#REF!</f>
        <v>#REF!</v>
      </c>
      <c r="P92" s="73" t="e">
        <f>#REF!</f>
        <v>#REF!</v>
      </c>
      <c r="Q92" s="11"/>
    </row>
    <row r="93" spans="1:17" ht="46.5" x14ac:dyDescent="0.3">
      <c r="A93" s="224"/>
      <c r="B93" s="218"/>
      <c r="C93" s="54" t="s">
        <v>123</v>
      </c>
      <c r="D93" s="235"/>
      <c r="E93" s="220"/>
      <c r="F93" s="222"/>
      <c r="G93" s="235"/>
      <c r="H93" s="235"/>
      <c r="I93" s="239"/>
      <c r="J93" s="229"/>
      <c r="K93" s="231"/>
      <c r="L93" s="233"/>
      <c r="M93" s="233"/>
      <c r="N93" s="55">
        <v>400</v>
      </c>
      <c r="O93" s="237"/>
      <c r="P93" s="73" t="e">
        <f>#REF!</f>
        <v>#REF!</v>
      </c>
      <c r="Q93" s="11"/>
    </row>
    <row r="94" spans="1:17" ht="46.5" x14ac:dyDescent="0.3">
      <c r="A94" s="43" t="s">
        <v>112</v>
      </c>
      <c r="B94" s="54" t="s">
        <v>86</v>
      </c>
      <c r="C94" s="83" t="s">
        <v>87</v>
      </c>
      <c r="D94" s="5">
        <v>0</v>
      </c>
      <c r="E94" s="56">
        <f>ROUND((D94/12*$R$2),0)</f>
        <v>0</v>
      </c>
      <c r="F94" s="49">
        <f>G94+H94</f>
        <v>0</v>
      </c>
      <c r="G94" s="5">
        <v>0</v>
      </c>
      <c r="H94" s="5"/>
      <c r="I94" s="9" t="e">
        <f>ROUND(F94/E94*100,2)</f>
        <v>#DIV/0!</v>
      </c>
      <c r="J94" s="50" t="e">
        <f>ROUND(F94/D94*100,2)</f>
        <v>#DIV/0!</v>
      </c>
      <c r="K94" s="51">
        <f>D94-F94</f>
        <v>0</v>
      </c>
      <c r="L94" s="23">
        <f>E94-F94</f>
        <v>0</v>
      </c>
      <c r="M94" s="23">
        <f>ROUND(F94/$R$2,0)</f>
        <v>0</v>
      </c>
      <c r="N94" s="5">
        <v>4000</v>
      </c>
      <c r="O94" s="22" t="e">
        <f>#REF!</f>
        <v>#REF!</v>
      </c>
      <c r="P94" s="22" t="e">
        <f>#REF!</f>
        <v>#REF!</v>
      </c>
      <c r="Q94" s="11"/>
    </row>
    <row r="95" spans="1:17" ht="46.5" x14ac:dyDescent="0.3">
      <c r="A95" s="43" t="s">
        <v>132</v>
      </c>
      <c r="B95" s="54" t="s">
        <v>64</v>
      </c>
      <c r="C95" s="95" t="s">
        <v>79</v>
      </c>
      <c r="D95" s="5">
        <v>150</v>
      </c>
      <c r="E95" s="56">
        <f>ROUND((D95/12*$R$2),0)</f>
        <v>25</v>
      </c>
      <c r="F95" s="49">
        <f>G95+H95</f>
        <v>1</v>
      </c>
      <c r="G95" s="5">
        <v>1</v>
      </c>
      <c r="H95" s="5"/>
      <c r="I95" s="9">
        <f>ROUND(F95/E95*100,2)</f>
        <v>4</v>
      </c>
      <c r="J95" s="50">
        <f>ROUND(F95/D95*100,2)</f>
        <v>0.67</v>
      </c>
      <c r="K95" s="51">
        <f>D95-F95</f>
        <v>149</v>
      </c>
      <c r="L95" s="23">
        <f>E95-F95</f>
        <v>24</v>
      </c>
      <c r="M95" s="23">
        <f>ROUND(F95/$R$2,0)</f>
        <v>1</v>
      </c>
      <c r="N95" s="5">
        <v>0</v>
      </c>
      <c r="O95" s="22" t="e">
        <f>#REF!</f>
        <v>#REF!</v>
      </c>
      <c r="P95" s="22" t="e">
        <f>#REF!</f>
        <v>#REF!</v>
      </c>
      <c r="Q95" s="11"/>
    </row>
    <row r="96" spans="1:17" x14ac:dyDescent="0.3">
      <c r="A96" s="44" t="s">
        <v>61</v>
      </c>
      <c r="B96" s="15" t="s">
        <v>73</v>
      </c>
      <c r="C96" s="46"/>
      <c r="D96" s="49"/>
      <c r="E96" s="49"/>
      <c r="F96" s="49"/>
      <c r="G96" s="14"/>
      <c r="H96" s="12"/>
      <c r="I96" s="26"/>
      <c r="J96" s="50"/>
      <c r="K96" s="51"/>
      <c r="L96" s="8"/>
      <c r="M96" s="8"/>
      <c r="N96" s="79"/>
      <c r="O96" s="80"/>
      <c r="P96" s="81"/>
      <c r="Q96" s="78"/>
    </row>
    <row r="97" spans="1:17" ht="46.5" x14ac:dyDescent="0.3">
      <c r="A97" s="43" t="s">
        <v>62</v>
      </c>
      <c r="B97" s="54" t="s">
        <v>63</v>
      </c>
      <c r="C97" s="83" t="s">
        <v>71</v>
      </c>
      <c r="D97" s="55">
        <v>0</v>
      </c>
      <c r="E97" s="56">
        <f>ROUND((D97/12*$R$2),0)</f>
        <v>0</v>
      </c>
      <c r="F97" s="49">
        <f>G97+H97</f>
        <v>0</v>
      </c>
      <c r="G97" s="5">
        <v>0</v>
      </c>
      <c r="H97" s="5"/>
      <c r="I97" s="9" t="e">
        <f>ROUND(F97/E97*100,2)</f>
        <v>#DIV/0!</v>
      </c>
      <c r="J97" s="50" t="e">
        <f>ROUND(F97/D97*100,2)</f>
        <v>#DIV/0!</v>
      </c>
      <c r="K97" s="51">
        <f>D97-F97</f>
        <v>0</v>
      </c>
      <c r="L97" s="23">
        <f>E97-F97</f>
        <v>0</v>
      </c>
      <c r="M97" s="23">
        <f>ROUND(F97/$R$2,0)</f>
        <v>0</v>
      </c>
      <c r="N97" s="5">
        <v>100</v>
      </c>
      <c r="O97" s="22" t="e">
        <f>#REF!</f>
        <v>#REF!</v>
      </c>
      <c r="P97" s="22" t="e">
        <f>#REF!</f>
        <v>#REF!</v>
      </c>
      <c r="Q97" s="11"/>
    </row>
    <row r="98" spans="1:17" hidden="1" x14ac:dyDescent="0.3">
      <c r="A98" s="44" t="s">
        <v>36</v>
      </c>
      <c r="B98" s="19" t="s">
        <v>2</v>
      </c>
      <c r="C98" s="19"/>
      <c r="D98" s="8"/>
      <c r="E98" s="49"/>
      <c r="F98" s="49"/>
      <c r="G98" s="8"/>
      <c r="H98" s="6"/>
      <c r="I98" s="10"/>
      <c r="J98" s="50"/>
      <c r="K98" s="51"/>
      <c r="L98" s="8"/>
      <c r="M98" s="8"/>
      <c r="N98" s="8"/>
      <c r="O98" s="46"/>
      <c r="P98" s="40"/>
      <c r="Q98" s="39"/>
    </row>
    <row r="99" spans="1:17" hidden="1" x14ac:dyDescent="0.3">
      <c r="A99" s="53" t="s">
        <v>47</v>
      </c>
      <c r="B99" s="54"/>
      <c r="C99" s="83"/>
      <c r="D99" s="71"/>
      <c r="E99" s="65">
        <f>ROUND((D99/12*$R$2),0)</f>
        <v>0</v>
      </c>
      <c r="F99" s="66">
        <f>G99+H99</f>
        <v>0</v>
      </c>
      <c r="G99" s="74"/>
      <c r="H99" s="61"/>
      <c r="I99" s="62" t="e">
        <f>ROUND(F99/E99*100,2)</f>
        <v>#DIV/0!</v>
      </c>
      <c r="J99" s="63" t="e">
        <f>ROUND(F99/D99*100,2)</f>
        <v>#DIV/0!</v>
      </c>
      <c r="K99" s="64">
        <f>D99-F99</f>
        <v>0</v>
      </c>
      <c r="L99" s="60">
        <f>E99-F99</f>
        <v>0</v>
      </c>
      <c r="M99" s="60">
        <f>ROUND(F99/$R$2,0)</f>
        <v>0</v>
      </c>
      <c r="N99" s="55"/>
      <c r="O99" s="83"/>
      <c r="P99" s="54"/>
      <c r="Q99" s="11"/>
    </row>
    <row r="100" spans="1:17" hidden="1" x14ac:dyDescent="0.3">
      <c r="A100" s="53" t="s">
        <v>99</v>
      </c>
      <c r="B100" s="59"/>
      <c r="C100" s="83"/>
      <c r="D100" s="71"/>
      <c r="E100" s="65">
        <f>ROUND((D100/12*$R$2),0)</f>
        <v>0</v>
      </c>
      <c r="F100" s="66">
        <f>G100+H100</f>
        <v>0</v>
      </c>
      <c r="G100" s="71"/>
      <c r="H100" s="61"/>
      <c r="I100" s="62" t="e">
        <f>ROUND(F100/E100*100,2)</f>
        <v>#DIV/0!</v>
      </c>
      <c r="J100" s="63" t="e">
        <f>ROUND(F100/D100*100,2)</f>
        <v>#DIV/0!</v>
      </c>
      <c r="K100" s="64">
        <f>D100-F100</f>
        <v>0</v>
      </c>
      <c r="L100" s="60">
        <f>E100-F100</f>
        <v>0</v>
      </c>
      <c r="M100" s="60">
        <f>ROUND(F100/$R$2,0)</f>
        <v>0</v>
      </c>
      <c r="N100" s="55"/>
      <c r="O100" s="83"/>
      <c r="P100" s="72"/>
      <c r="Q100" s="11"/>
    </row>
    <row r="101" spans="1:17" hidden="1" x14ac:dyDescent="0.3">
      <c r="A101" s="53" t="s">
        <v>100</v>
      </c>
      <c r="B101" s="54"/>
      <c r="C101" s="83"/>
      <c r="D101" s="71"/>
      <c r="E101" s="65">
        <f>ROUND((D101/12*$R$2),0)</f>
        <v>0</v>
      </c>
      <c r="F101" s="66">
        <f>G101+H101</f>
        <v>0</v>
      </c>
      <c r="G101" s="74"/>
      <c r="H101" s="61"/>
      <c r="I101" s="62" t="e">
        <f>ROUND(F101/E101*100,2)</f>
        <v>#DIV/0!</v>
      </c>
      <c r="J101" s="63" t="e">
        <f>ROUND(F101/D101*100,2)</f>
        <v>#DIV/0!</v>
      </c>
      <c r="K101" s="64">
        <f>D101-F101</f>
        <v>0</v>
      </c>
      <c r="L101" s="60">
        <f>E101-F101</f>
        <v>0</v>
      </c>
      <c r="M101" s="60">
        <f>ROUND(F101/$R$2,0)</f>
        <v>0</v>
      </c>
      <c r="N101" s="55"/>
      <c r="O101" s="83"/>
      <c r="P101" s="72"/>
      <c r="Q101" s="11"/>
    </row>
    <row r="102" spans="1:17" x14ac:dyDescent="0.3">
      <c r="A102" s="44" t="s">
        <v>113</v>
      </c>
      <c r="B102" s="19" t="s">
        <v>3</v>
      </c>
      <c r="C102" s="19"/>
      <c r="D102" s="8"/>
      <c r="E102" s="49"/>
      <c r="F102" s="49"/>
      <c r="G102" s="14"/>
      <c r="H102" s="12"/>
      <c r="I102" s="10"/>
      <c r="J102" s="50"/>
      <c r="K102" s="51"/>
      <c r="L102" s="8"/>
      <c r="M102" s="49"/>
      <c r="N102" s="14"/>
      <c r="O102" s="46"/>
      <c r="P102" s="6"/>
      <c r="Q102" s="39"/>
    </row>
    <row r="103" spans="1:17" ht="46.5" x14ac:dyDescent="0.3">
      <c r="A103" s="43" t="s">
        <v>114</v>
      </c>
      <c r="B103" s="54" t="s">
        <v>118</v>
      </c>
      <c r="C103" s="54" t="s">
        <v>119</v>
      </c>
      <c r="D103" s="21">
        <v>1633</v>
      </c>
      <c r="E103" s="56">
        <f>ROUND((D103/12*$R$2),0)</f>
        <v>272</v>
      </c>
      <c r="F103" s="49">
        <f>G103+H103</f>
        <v>272</v>
      </c>
      <c r="G103" s="21">
        <v>272</v>
      </c>
      <c r="H103" s="22"/>
      <c r="I103" s="24">
        <f>ROUND(F103/E103*100,2)</f>
        <v>100</v>
      </c>
      <c r="J103" s="25">
        <f>ROUND(F103/D103*100,2)</f>
        <v>16.66</v>
      </c>
      <c r="K103" s="51">
        <f>D103-F103</f>
        <v>1361</v>
      </c>
      <c r="L103" s="52">
        <f>E103-F103</f>
        <v>0</v>
      </c>
      <c r="M103" s="52">
        <f>ROUND(F103/$R$2,0)</f>
        <v>136</v>
      </c>
      <c r="N103" s="55">
        <v>0</v>
      </c>
      <c r="O103" s="54" t="e">
        <f>#REF!</f>
        <v>#REF!</v>
      </c>
      <c r="P103" s="54" t="e">
        <f>#REF!</f>
        <v>#REF!</v>
      </c>
      <c r="Q103" s="11"/>
    </row>
    <row r="104" spans="1:17" ht="46.5" x14ac:dyDescent="0.3">
      <c r="A104" s="43" t="s">
        <v>131</v>
      </c>
      <c r="B104" s="54" t="s">
        <v>65</v>
      </c>
      <c r="C104" s="54" t="s">
        <v>128</v>
      </c>
      <c r="D104" s="21">
        <v>8654</v>
      </c>
      <c r="E104" s="56">
        <f>ROUND((D104/12*$R$2),0)</f>
        <v>1442</v>
      </c>
      <c r="F104" s="49">
        <f>G104+H104</f>
        <v>1934</v>
      </c>
      <c r="G104" s="21">
        <v>1934</v>
      </c>
      <c r="H104" s="22"/>
      <c r="I104" s="24">
        <f>ROUND(F104/E104*100,2)</f>
        <v>134.12</v>
      </c>
      <c r="J104" s="25">
        <f>ROUND(F104/D104*100,2)</f>
        <v>22.35</v>
      </c>
      <c r="K104" s="51">
        <f>D104-F104</f>
        <v>6720</v>
      </c>
      <c r="L104" s="52">
        <f>E104-F104</f>
        <v>-492</v>
      </c>
      <c r="M104" s="52">
        <f>ROUND(F104/$R$2,0)</f>
        <v>967</v>
      </c>
      <c r="N104" s="55">
        <v>200</v>
      </c>
      <c r="O104" s="54" t="e">
        <f>#REF!</f>
        <v>#REF!</v>
      </c>
      <c r="P104" s="54" t="e">
        <f>#REF!</f>
        <v>#REF!</v>
      </c>
      <c r="Q104" s="11"/>
    </row>
    <row r="105" spans="1:17" hidden="1" x14ac:dyDescent="0.3">
      <c r="A105" s="42" t="s">
        <v>61</v>
      </c>
      <c r="B105" s="15" t="s">
        <v>25</v>
      </c>
      <c r="C105" s="15"/>
      <c r="D105" s="49"/>
      <c r="E105" s="49"/>
      <c r="F105" s="49"/>
      <c r="G105" s="49"/>
      <c r="H105" s="46"/>
      <c r="I105" s="10"/>
      <c r="J105" s="25" t="e">
        <f>ROUND(F105/D105*100,2)</f>
        <v>#DIV/0!</v>
      </c>
      <c r="K105" s="51">
        <f>D105-F105</f>
        <v>0</v>
      </c>
      <c r="L105" s="8"/>
      <c r="M105" s="49"/>
      <c r="N105" s="14"/>
      <c r="O105" s="46"/>
      <c r="P105" s="46"/>
      <c r="Q105" s="46"/>
    </row>
    <row r="106" spans="1:17" hidden="1" x14ac:dyDescent="0.3">
      <c r="A106" s="43" t="s">
        <v>62</v>
      </c>
      <c r="B106" s="54"/>
      <c r="C106" s="54"/>
      <c r="D106" s="55"/>
      <c r="E106" s="56">
        <f>ROUND((D106/12*$R$2),0)</f>
        <v>0</v>
      </c>
      <c r="F106" s="49">
        <f>G106+H106</f>
        <v>0</v>
      </c>
      <c r="G106" s="56"/>
      <c r="H106" s="84"/>
      <c r="I106" s="9" t="e">
        <f>ROUND(F106/E106*100,2)</f>
        <v>#DIV/0!</v>
      </c>
      <c r="J106" s="25" t="e">
        <f>ROUND(F106/D106*100,2)</f>
        <v>#DIV/0!</v>
      </c>
      <c r="K106" s="51">
        <f>D106-F106</f>
        <v>0</v>
      </c>
      <c r="L106" s="23">
        <f>E106-F106</f>
        <v>0</v>
      </c>
      <c r="M106" s="23">
        <f>ROUND(F106/$R$2,0)</f>
        <v>0</v>
      </c>
      <c r="N106" s="5"/>
      <c r="O106" s="83"/>
      <c r="P106" s="57"/>
      <c r="Q106" s="11"/>
    </row>
    <row r="107" spans="1:17" x14ac:dyDescent="0.3">
      <c r="A107" s="42" t="s">
        <v>115</v>
      </c>
      <c r="B107" s="19" t="s">
        <v>59</v>
      </c>
      <c r="C107" s="19"/>
      <c r="D107" s="19"/>
      <c r="E107" s="19"/>
      <c r="F107" s="19"/>
      <c r="G107" s="49"/>
      <c r="H107" s="46"/>
      <c r="I107" s="10"/>
      <c r="J107" s="49"/>
      <c r="K107" s="51"/>
      <c r="L107" s="8"/>
      <c r="M107" s="49"/>
      <c r="N107" s="14"/>
      <c r="O107" s="46"/>
      <c r="P107" s="46"/>
      <c r="Q107" s="46"/>
    </row>
    <row r="108" spans="1:17" ht="93" x14ac:dyDescent="0.3">
      <c r="A108" s="43" t="s">
        <v>116</v>
      </c>
      <c r="B108" s="54" t="s">
        <v>80</v>
      </c>
      <c r="C108" s="96" t="s">
        <v>124</v>
      </c>
      <c r="D108" s="21">
        <v>0</v>
      </c>
      <c r="E108" s="56">
        <f>ROUND((D108/12*$R$2),0)</f>
        <v>0</v>
      </c>
      <c r="F108" s="49">
        <f>G108+H108</f>
        <v>0</v>
      </c>
      <c r="G108" s="56">
        <v>0</v>
      </c>
      <c r="H108" s="84"/>
      <c r="I108" s="9" t="e">
        <f>ROUND(F108/E108*100,2)</f>
        <v>#DIV/0!</v>
      </c>
      <c r="J108" s="10" t="e">
        <f>ROUND(F108/D108*100,2)</f>
        <v>#DIV/0!</v>
      </c>
      <c r="K108" s="51">
        <f>D108-F108</f>
        <v>0</v>
      </c>
      <c r="L108" s="23">
        <f>E108-F108</f>
        <v>0</v>
      </c>
      <c r="M108" s="23">
        <f>ROUND(F108/$R$2,0)</f>
        <v>0</v>
      </c>
      <c r="N108" s="23">
        <v>280</v>
      </c>
      <c r="O108" s="83" t="e">
        <f>#REF!</f>
        <v>#REF!</v>
      </c>
      <c r="P108" s="99" t="e">
        <f>#REF!</f>
        <v>#REF!</v>
      </c>
      <c r="Q108" s="11"/>
    </row>
    <row r="109" spans="1:17" ht="46.5" x14ac:dyDescent="0.3">
      <c r="A109" s="43" t="s">
        <v>117</v>
      </c>
      <c r="B109" s="54" t="s">
        <v>95</v>
      </c>
      <c r="C109" s="38" t="s">
        <v>96</v>
      </c>
      <c r="D109" s="21">
        <v>0</v>
      </c>
      <c r="E109" s="56">
        <f>ROUND((D109/12*$R$2),0)</f>
        <v>0</v>
      </c>
      <c r="F109" s="49">
        <f>G109+H109</f>
        <v>513</v>
      </c>
      <c r="G109" s="56">
        <v>513</v>
      </c>
      <c r="H109" s="84"/>
      <c r="I109" s="9" t="e">
        <f>ROUND(F109/E109*100,2)</f>
        <v>#DIV/0!</v>
      </c>
      <c r="J109" s="10" t="e">
        <f>ROUND(F109/D109*100,2)</f>
        <v>#DIV/0!</v>
      </c>
      <c r="K109" s="51">
        <f>D109-F109</f>
        <v>-513</v>
      </c>
      <c r="L109" s="23">
        <f>E109-F109</f>
        <v>-513</v>
      </c>
      <c r="M109" s="23">
        <f>ROUND(F109/$R$2,0)</f>
        <v>257</v>
      </c>
      <c r="N109" s="23">
        <v>280</v>
      </c>
      <c r="O109" s="83" t="e">
        <f>#REF!</f>
        <v>#REF!</v>
      </c>
      <c r="P109" s="99" t="e">
        <f>#REF!</f>
        <v>#REF!</v>
      </c>
      <c r="Q109" s="11"/>
    </row>
  </sheetData>
  <mergeCells count="55">
    <mergeCell ref="G92:G93"/>
    <mergeCell ref="F92:F93"/>
    <mergeCell ref="D92:D93"/>
    <mergeCell ref="B92:B93"/>
    <mergeCell ref="A92:A93"/>
    <mergeCell ref="E92:E93"/>
    <mergeCell ref="O92:O93"/>
    <mergeCell ref="M92:M93"/>
    <mergeCell ref="K92:K93"/>
    <mergeCell ref="J92:J93"/>
    <mergeCell ref="H92:H93"/>
    <mergeCell ref="I92:I93"/>
    <mergeCell ref="L92:L93"/>
    <mergeCell ref="A5:Q5"/>
    <mergeCell ref="A61:Q61"/>
    <mergeCell ref="J46:J47"/>
    <mergeCell ref="K46:K47"/>
    <mergeCell ref="M46:M47"/>
    <mergeCell ref="N46:N47"/>
    <mergeCell ref="G46:G47"/>
    <mergeCell ref="H46:H47"/>
    <mergeCell ref="I46:I47"/>
    <mergeCell ref="L46:L47"/>
    <mergeCell ref="I49:I50"/>
    <mergeCell ref="J49:J50"/>
    <mergeCell ref="K49:K50"/>
    <mergeCell ref="L49:L50"/>
    <mergeCell ref="M49:M50"/>
    <mergeCell ref="A68:D68"/>
    <mergeCell ref="A14:D14"/>
    <mergeCell ref="B46:B47"/>
    <mergeCell ref="D46:D47"/>
    <mergeCell ref="F46:F47"/>
    <mergeCell ref="E46:E47"/>
    <mergeCell ref="A49:A50"/>
    <mergeCell ref="B49:B50"/>
    <mergeCell ref="D49:D50"/>
    <mergeCell ref="E49:E50"/>
    <mergeCell ref="F49:F50"/>
    <mergeCell ref="Q2:Q3"/>
    <mergeCell ref="A1:O1"/>
    <mergeCell ref="P1:Q1"/>
    <mergeCell ref="A2:A3"/>
    <mergeCell ref="B2:B3"/>
    <mergeCell ref="C2:C3"/>
    <mergeCell ref="D2:E2"/>
    <mergeCell ref="F2:F3"/>
    <mergeCell ref="G2:H2"/>
    <mergeCell ref="I2:I3"/>
    <mergeCell ref="J2:J3"/>
    <mergeCell ref="K2:K3"/>
    <mergeCell ref="L2:L3"/>
    <mergeCell ref="M2:M3"/>
    <mergeCell ref="N2:O2"/>
    <mergeCell ref="P2:P3"/>
  </mergeCells>
  <printOptions horizontalCentered="1"/>
  <pageMargins left="0" right="0" top="0.39370078740157483" bottom="0" header="0" footer="0"/>
  <pageSetup paperSize="9" scale="28" fitToHeight="20" orientation="landscape" r:id="rId1"/>
  <headerFooter>
    <oddFooter xml:space="preserve">&amp;R&amp;P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35" sqref="E35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V60"/>
  <sheetViews>
    <sheetView showGridLines="0" tabSelected="1" view="pageBreakPreview" topLeftCell="B23" zoomScale="40" zoomScaleNormal="40" zoomScaleSheetLayoutView="40" zoomScalePageLayoutView="41" workbookViewId="0">
      <selection activeCell="O26" sqref="O26"/>
    </sheetView>
  </sheetViews>
  <sheetFormatPr defaultColWidth="11" defaultRowHeight="23.25" x14ac:dyDescent="0.25"/>
  <cols>
    <col min="1" max="1" width="0" style="122" hidden="1" customWidth="1"/>
    <col min="2" max="2" width="12" style="123" customWidth="1"/>
    <col min="3" max="3" width="51.42578125" style="124" customWidth="1"/>
    <col min="4" max="4" width="23.28515625" style="125" customWidth="1"/>
    <col min="5" max="5" width="21.5703125" style="125" customWidth="1"/>
    <col min="6" max="6" width="21.140625" style="126" customWidth="1"/>
    <col min="7" max="7" width="15.5703125" style="125" customWidth="1"/>
    <col min="8" max="8" width="18.7109375" style="125" customWidth="1"/>
    <col min="9" max="9" width="20.42578125" style="125" customWidth="1"/>
    <col min="10" max="10" width="16.85546875" style="125" customWidth="1"/>
    <col min="11" max="11" width="21.42578125" style="125" customWidth="1"/>
    <col min="12" max="12" width="22" style="125" customWidth="1"/>
    <col min="13" max="13" width="19.28515625" style="125" customWidth="1"/>
    <col min="14" max="14" width="20.7109375" style="125" customWidth="1"/>
    <col min="15" max="15" width="100.85546875" style="125" customWidth="1"/>
    <col min="16" max="16" width="139.85546875" style="125" customWidth="1"/>
    <col min="17" max="17" width="20.28515625" style="125" customWidth="1"/>
    <col min="18" max="18" width="49.28515625" style="127" customWidth="1"/>
    <col min="19" max="19" width="4.42578125" style="125" hidden="1" customWidth="1"/>
    <col min="20" max="22" width="0" style="125" hidden="1" customWidth="1"/>
    <col min="23" max="16384" width="11" style="125"/>
  </cols>
  <sheetData>
    <row r="1" spans="1:19" s="120" customFormat="1" x14ac:dyDescent="0.25">
      <c r="A1" s="117"/>
      <c r="B1" s="118"/>
      <c r="C1" s="119"/>
      <c r="F1" s="121"/>
      <c r="P1" s="267" t="s">
        <v>250</v>
      </c>
      <c r="Q1" s="267"/>
      <c r="R1" s="267"/>
    </row>
    <row r="2" spans="1:19" ht="24" thickBot="1" x14ac:dyDescent="0.3">
      <c r="D2" s="128"/>
      <c r="E2" s="128"/>
      <c r="G2" s="128"/>
      <c r="H2" s="128"/>
      <c r="I2" s="128"/>
      <c r="J2" s="128"/>
      <c r="K2" s="128"/>
      <c r="L2" s="128"/>
      <c r="M2" s="128"/>
      <c r="N2" s="128"/>
      <c r="O2" s="128"/>
      <c r="P2" s="128"/>
      <c r="Q2" s="127"/>
    </row>
    <row r="3" spans="1:19" ht="28.5" thickBot="1" x14ac:dyDescent="0.3">
      <c r="B3" s="171"/>
      <c r="C3" s="172" t="s">
        <v>150</v>
      </c>
      <c r="D3" s="173"/>
      <c r="E3" s="173"/>
      <c r="F3" s="174"/>
      <c r="G3" s="173"/>
      <c r="H3" s="173"/>
      <c r="I3" s="173"/>
      <c r="J3" s="173"/>
      <c r="K3" s="173"/>
      <c r="L3" s="173"/>
      <c r="M3" s="173"/>
      <c r="N3" s="175"/>
      <c r="O3" s="175"/>
      <c r="P3" s="175"/>
      <c r="Q3" s="268" t="s">
        <v>159</v>
      </c>
      <c r="R3" s="268"/>
      <c r="S3" s="129">
        <v>9</v>
      </c>
    </row>
    <row r="4" spans="1:19" ht="120.75" customHeight="1" x14ac:dyDescent="0.25">
      <c r="B4" s="285" t="s">
        <v>0</v>
      </c>
      <c r="C4" s="286" t="s">
        <v>144</v>
      </c>
      <c r="D4" s="286" t="s">
        <v>147</v>
      </c>
      <c r="E4" s="287" t="s">
        <v>215</v>
      </c>
      <c r="F4" s="287"/>
      <c r="G4" s="288" t="s">
        <v>217</v>
      </c>
      <c r="H4" s="289" t="s">
        <v>218</v>
      </c>
      <c r="I4" s="288" t="s">
        <v>148</v>
      </c>
      <c r="J4" s="288" t="s">
        <v>149</v>
      </c>
      <c r="K4" s="288" t="s">
        <v>158</v>
      </c>
      <c r="L4" s="288" t="s">
        <v>219</v>
      </c>
      <c r="M4" s="288" t="s">
        <v>220</v>
      </c>
      <c r="N4" s="290" t="s">
        <v>7</v>
      </c>
      <c r="O4" s="290"/>
      <c r="P4" s="290" t="s">
        <v>17</v>
      </c>
      <c r="Q4" s="290" t="s">
        <v>18</v>
      </c>
      <c r="R4" s="290" t="s">
        <v>4</v>
      </c>
    </row>
    <row r="5" spans="1:19" ht="196.5" customHeight="1" x14ac:dyDescent="0.25">
      <c r="B5" s="285"/>
      <c r="C5" s="286"/>
      <c r="D5" s="286"/>
      <c r="E5" s="178" t="s">
        <v>6</v>
      </c>
      <c r="F5" s="179" t="s">
        <v>216</v>
      </c>
      <c r="G5" s="288"/>
      <c r="H5" s="289"/>
      <c r="I5" s="288"/>
      <c r="J5" s="288"/>
      <c r="K5" s="288"/>
      <c r="L5" s="288"/>
      <c r="M5" s="288"/>
      <c r="N5" s="131" t="s">
        <v>151</v>
      </c>
      <c r="O5" s="131" t="s">
        <v>152</v>
      </c>
      <c r="P5" s="290"/>
      <c r="Q5" s="290"/>
      <c r="R5" s="290"/>
    </row>
    <row r="6" spans="1:19" x14ac:dyDescent="0.25">
      <c r="B6" s="132">
        <v>1</v>
      </c>
      <c r="C6" s="132">
        <f>B6+1</f>
        <v>2</v>
      </c>
      <c r="D6" s="132">
        <f t="shared" ref="D6:R6" si="0">C6+1</f>
        <v>3</v>
      </c>
      <c r="E6" s="132">
        <f t="shared" si="0"/>
        <v>4</v>
      </c>
      <c r="F6" s="133">
        <f t="shared" si="0"/>
        <v>5</v>
      </c>
      <c r="G6" s="132" t="s">
        <v>32</v>
      </c>
      <c r="H6" s="132">
        <f t="shared" si="0"/>
        <v>7</v>
      </c>
      <c r="I6" s="132">
        <f t="shared" si="0"/>
        <v>8</v>
      </c>
      <c r="J6" s="132">
        <f t="shared" si="0"/>
        <v>9</v>
      </c>
      <c r="K6" s="132">
        <f t="shared" si="0"/>
        <v>10</v>
      </c>
      <c r="L6" s="132">
        <f t="shared" si="0"/>
        <v>11</v>
      </c>
      <c r="M6" s="132">
        <f t="shared" si="0"/>
        <v>12</v>
      </c>
      <c r="N6" s="132">
        <f>M6+1</f>
        <v>13</v>
      </c>
      <c r="O6" s="132">
        <f t="shared" si="0"/>
        <v>14</v>
      </c>
      <c r="P6" s="132">
        <f t="shared" si="0"/>
        <v>15</v>
      </c>
      <c r="Q6" s="132">
        <f t="shared" si="0"/>
        <v>16</v>
      </c>
      <c r="R6" s="132">
        <f t="shared" si="0"/>
        <v>17</v>
      </c>
    </row>
    <row r="7" spans="1:19" s="163" customFormat="1" ht="52.5" customHeight="1" x14ac:dyDescent="0.25">
      <c r="A7" s="164"/>
      <c r="B7" s="158" t="s">
        <v>251</v>
      </c>
      <c r="C7" s="165" t="s">
        <v>167</v>
      </c>
      <c r="D7" s="166"/>
      <c r="E7" s="167"/>
      <c r="F7" s="167"/>
      <c r="G7" s="167"/>
      <c r="H7" s="168"/>
      <c r="I7" s="166"/>
      <c r="J7" s="161"/>
      <c r="K7" s="162"/>
      <c r="L7" s="161"/>
      <c r="M7" s="168"/>
      <c r="N7" s="169"/>
      <c r="O7" s="168"/>
      <c r="P7" s="168"/>
      <c r="Q7" s="170"/>
      <c r="R7" s="170"/>
    </row>
    <row r="8" spans="1:19" ht="116.25" customHeight="1" x14ac:dyDescent="0.25">
      <c r="B8" s="292" t="s">
        <v>50</v>
      </c>
      <c r="C8" s="263" t="s">
        <v>89</v>
      </c>
      <c r="D8" s="263" t="s">
        <v>168</v>
      </c>
      <c r="E8" s="259">
        <v>1791</v>
      </c>
      <c r="F8" s="249">
        <f t="shared" ref="F8" si="1">ROUND((E8/12*$S$3),0)</f>
        <v>1343</v>
      </c>
      <c r="G8" s="276">
        <v>1336</v>
      </c>
      <c r="H8" s="279">
        <f t="shared" ref="H8" si="2">ROUND(IF(OR(G8=0,F8=0),0,G8/F8*100),2)</f>
        <v>99.48</v>
      </c>
      <c r="I8" s="279">
        <f t="shared" ref="I8" si="3">ROUND(IF(OR(G8=0,E8=0),0,G8/E8*100),2)</f>
        <v>74.599999999999994</v>
      </c>
      <c r="J8" s="249">
        <f t="shared" ref="J8" si="4">ROUND(E8-G8,0)</f>
        <v>455</v>
      </c>
      <c r="K8" s="282">
        <f t="shared" ref="K8" si="5">ROUND(IF(OR(J8=0,M8=0),0,J8/M8),1)</f>
        <v>3.1</v>
      </c>
      <c r="L8" s="249">
        <f t="shared" ref="L8" si="6">ROUND(F8-G8,0)</f>
        <v>7</v>
      </c>
      <c r="M8" s="249">
        <f t="shared" ref="M8" si="7">ROUND(G8/$S$3,0)</f>
        <v>148</v>
      </c>
      <c r="N8" s="273">
        <v>50</v>
      </c>
      <c r="O8" s="263" t="s">
        <v>169</v>
      </c>
      <c r="P8" s="305" t="s">
        <v>278</v>
      </c>
      <c r="Q8" s="301" t="s">
        <v>252</v>
      </c>
      <c r="R8" s="299" t="s">
        <v>275</v>
      </c>
    </row>
    <row r="9" spans="1:19" ht="240" customHeight="1" x14ac:dyDescent="0.25">
      <c r="B9" s="293"/>
      <c r="C9" s="291"/>
      <c r="D9" s="264"/>
      <c r="E9" s="275"/>
      <c r="F9" s="250"/>
      <c r="G9" s="277"/>
      <c r="H9" s="280"/>
      <c r="I9" s="280"/>
      <c r="J9" s="250"/>
      <c r="K9" s="283"/>
      <c r="L9" s="250"/>
      <c r="M9" s="250"/>
      <c r="N9" s="274"/>
      <c r="O9" s="264"/>
      <c r="P9" s="304"/>
      <c r="Q9" s="302"/>
      <c r="R9" s="300"/>
    </row>
    <row r="10" spans="1:19" s="128" customFormat="1" ht="160.5" customHeight="1" x14ac:dyDescent="0.25">
      <c r="A10" s="122"/>
      <c r="B10" s="181" t="s">
        <v>55</v>
      </c>
      <c r="C10" s="264"/>
      <c r="D10" s="180" t="s">
        <v>222</v>
      </c>
      <c r="E10" s="260"/>
      <c r="F10" s="258"/>
      <c r="G10" s="278"/>
      <c r="H10" s="281"/>
      <c r="I10" s="281"/>
      <c r="J10" s="258"/>
      <c r="K10" s="284"/>
      <c r="L10" s="258"/>
      <c r="M10" s="258"/>
      <c r="N10" s="182">
        <v>30</v>
      </c>
      <c r="O10" s="183" t="s">
        <v>224</v>
      </c>
      <c r="P10" s="305" t="s">
        <v>279</v>
      </c>
      <c r="Q10" s="301" t="s">
        <v>253</v>
      </c>
      <c r="R10" s="299" t="s">
        <v>275</v>
      </c>
    </row>
    <row r="11" spans="1:19" ht="93" x14ac:dyDescent="0.25">
      <c r="B11" s="132" t="s">
        <v>88</v>
      </c>
      <c r="C11" s="263" t="s">
        <v>206</v>
      </c>
      <c r="D11" s="135" t="s">
        <v>165</v>
      </c>
      <c r="E11" s="259">
        <v>1758</v>
      </c>
      <c r="F11" s="196">
        <f t="shared" ref="F11:F13" si="8">ROUND((E11/12*$S$3),0)</f>
        <v>1319</v>
      </c>
      <c r="G11" s="276">
        <v>1467</v>
      </c>
      <c r="H11" s="194">
        <f t="shared" ref="H11:H13" si="9">ROUND(IF(OR(G11=0,F11=0),0,G11/F11*100),2)</f>
        <v>111.22</v>
      </c>
      <c r="I11" s="194">
        <f t="shared" ref="I11:I13" si="10">ROUND(IF(OR(G11=0,E11=0),0,G11/E11*100),2)</f>
        <v>83.45</v>
      </c>
      <c r="J11" s="196">
        <f t="shared" ref="J11:J13" si="11">ROUND(E11-G11,0)</f>
        <v>291</v>
      </c>
      <c r="K11" s="200">
        <f t="shared" ref="K11:K13" si="12">ROUND(IF(OR(J11=0,M11=0),0,J11/M11),1)</f>
        <v>1.8</v>
      </c>
      <c r="L11" s="249">
        <f t="shared" ref="L11:L13" si="13">ROUND(F11-G11,0)</f>
        <v>-148</v>
      </c>
      <c r="M11" s="194">
        <f t="shared" ref="M11:M13" si="14">ROUND(G11/$S$3,0)</f>
        <v>163</v>
      </c>
      <c r="N11" s="142">
        <v>15</v>
      </c>
      <c r="O11" s="143" t="s">
        <v>223</v>
      </c>
      <c r="P11" s="303"/>
      <c r="Q11" s="306"/>
      <c r="R11" s="315"/>
    </row>
    <row r="12" spans="1:19" ht="117.75" customHeight="1" x14ac:dyDescent="0.25">
      <c r="B12" s="134" t="s">
        <v>252</v>
      </c>
      <c r="C12" s="291"/>
      <c r="D12" s="180" t="s">
        <v>222</v>
      </c>
      <c r="E12" s="275"/>
      <c r="F12" s="197">
        <f t="shared" si="8"/>
        <v>0</v>
      </c>
      <c r="G12" s="277"/>
      <c r="H12" s="199">
        <f t="shared" si="9"/>
        <v>0</v>
      </c>
      <c r="I12" s="199">
        <f t="shared" si="10"/>
        <v>0</v>
      </c>
      <c r="J12" s="197">
        <f t="shared" si="11"/>
        <v>0</v>
      </c>
      <c r="K12" s="201">
        <f t="shared" si="12"/>
        <v>0</v>
      </c>
      <c r="L12" s="250">
        <f t="shared" si="13"/>
        <v>0</v>
      </c>
      <c r="M12" s="199">
        <f t="shared" si="14"/>
        <v>0</v>
      </c>
      <c r="N12" s="182">
        <v>60</v>
      </c>
      <c r="O12" s="183" t="s">
        <v>225</v>
      </c>
      <c r="P12" s="303"/>
      <c r="Q12" s="306"/>
      <c r="R12" s="315"/>
    </row>
    <row r="13" spans="1:19" ht="61.5" customHeight="1" x14ac:dyDescent="0.25">
      <c r="B13" s="132" t="s">
        <v>174</v>
      </c>
      <c r="C13" s="264"/>
      <c r="D13" s="134" t="s">
        <v>175</v>
      </c>
      <c r="E13" s="260"/>
      <c r="F13" s="198">
        <f t="shared" si="8"/>
        <v>0</v>
      </c>
      <c r="G13" s="278"/>
      <c r="H13" s="195">
        <f t="shared" si="9"/>
        <v>0</v>
      </c>
      <c r="I13" s="195">
        <f t="shared" si="10"/>
        <v>0</v>
      </c>
      <c r="J13" s="198">
        <f t="shared" si="11"/>
        <v>0</v>
      </c>
      <c r="K13" s="202">
        <f t="shared" si="12"/>
        <v>0</v>
      </c>
      <c r="L13" s="258">
        <f t="shared" si="13"/>
        <v>0</v>
      </c>
      <c r="M13" s="195">
        <f t="shared" si="14"/>
        <v>0</v>
      </c>
      <c r="N13" s="142">
        <v>10</v>
      </c>
      <c r="O13" s="150" t="s">
        <v>200</v>
      </c>
      <c r="P13" s="304"/>
      <c r="Q13" s="302"/>
      <c r="R13" s="300"/>
    </row>
    <row r="14" spans="1:19" ht="80.25" customHeight="1" x14ac:dyDescent="0.25">
      <c r="A14" s="125"/>
      <c r="B14" s="132" t="s">
        <v>253</v>
      </c>
      <c r="C14" s="150" t="s">
        <v>205</v>
      </c>
      <c r="D14" s="135" t="s">
        <v>178</v>
      </c>
      <c r="E14" s="144">
        <v>115</v>
      </c>
      <c r="F14" s="137">
        <f t="shared" ref="F14:F15" si="15">ROUND((E14/12*$S$3),0)</f>
        <v>86</v>
      </c>
      <c r="G14" s="133">
        <v>94</v>
      </c>
      <c r="H14" s="138">
        <f t="shared" ref="H14:H15" si="16">ROUND(IF(OR(G14=0,F14=0),0,G14/F14*100),2)</f>
        <v>109.3</v>
      </c>
      <c r="I14" s="139">
        <f t="shared" ref="I14:I15" si="17">ROUND(IF(OR(G14=0,E14=0),0,G14/E14*100),2)</f>
        <v>81.739999999999995</v>
      </c>
      <c r="J14" s="140">
        <f t="shared" ref="J14:J15" si="18">ROUND(E14-G14,0)</f>
        <v>21</v>
      </c>
      <c r="K14" s="141">
        <f t="shared" ref="K14:K15" si="19">ROUND(IF(OR(J14=0,M14=0),0,J14/M14),1)</f>
        <v>2.1</v>
      </c>
      <c r="L14" s="140">
        <f t="shared" ref="L14:L15" si="20">ROUND(F14-G14,0)</f>
        <v>-8</v>
      </c>
      <c r="M14" s="138">
        <f t="shared" ref="M14:M15" si="21">ROUND(G14/$S$3,0)</f>
        <v>10</v>
      </c>
      <c r="N14" s="135">
        <v>20</v>
      </c>
      <c r="O14" s="150" t="s">
        <v>232</v>
      </c>
      <c r="P14" s="305" t="s">
        <v>280</v>
      </c>
      <c r="Q14" s="301" t="s">
        <v>252</v>
      </c>
      <c r="R14" s="299" t="s">
        <v>276</v>
      </c>
    </row>
    <row r="15" spans="1:19" ht="257.25" customHeight="1" x14ac:dyDescent="0.25">
      <c r="A15" s="125"/>
      <c r="B15" s="132" t="s">
        <v>162</v>
      </c>
      <c r="C15" s="150" t="s">
        <v>204</v>
      </c>
      <c r="D15" s="135" t="s">
        <v>180</v>
      </c>
      <c r="E15" s="144">
        <v>299</v>
      </c>
      <c r="F15" s="137">
        <f t="shared" si="15"/>
        <v>224</v>
      </c>
      <c r="G15" s="132" t="s">
        <v>243</v>
      </c>
      <c r="H15" s="138">
        <f t="shared" si="16"/>
        <v>106.7</v>
      </c>
      <c r="I15" s="139">
        <f t="shared" si="17"/>
        <v>79.930000000000007</v>
      </c>
      <c r="J15" s="140">
        <f t="shared" si="18"/>
        <v>60</v>
      </c>
      <c r="K15" s="141">
        <f t="shared" si="19"/>
        <v>2.2000000000000002</v>
      </c>
      <c r="L15" s="140">
        <f t="shared" si="20"/>
        <v>-15</v>
      </c>
      <c r="M15" s="138">
        <f t="shared" si="21"/>
        <v>27</v>
      </c>
      <c r="N15" s="142">
        <v>20</v>
      </c>
      <c r="O15" s="150" t="s">
        <v>195</v>
      </c>
      <c r="P15" s="304"/>
      <c r="Q15" s="302"/>
      <c r="R15" s="300"/>
    </row>
    <row r="16" spans="1:19" s="128" customFormat="1" ht="119.25" customHeight="1" x14ac:dyDescent="0.25">
      <c r="B16" s="134" t="s">
        <v>254</v>
      </c>
      <c r="C16" s="271" t="s">
        <v>211</v>
      </c>
      <c r="D16" s="183" t="s">
        <v>221</v>
      </c>
      <c r="E16" s="259">
        <v>1405</v>
      </c>
      <c r="F16" s="261">
        <f t="shared" ref="F16" si="22">ROUND((E16/12*$S$3),0)</f>
        <v>1054</v>
      </c>
      <c r="G16" s="292" t="s">
        <v>242</v>
      </c>
      <c r="H16" s="240">
        <f t="shared" ref="H16" si="23">ROUND(IF(OR(G16=0,F16=0),0,G16/F16*100),2)</f>
        <v>125.05</v>
      </c>
      <c r="I16" s="256">
        <f t="shared" ref="I16" si="24">ROUND(IF(OR(G16=0,E16=0),0,G16/E16*100),2)</f>
        <v>93.81</v>
      </c>
      <c r="J16" s="242">
        <f t="shared" ref="J16" si="25">ROUND(E16-G16,0)</f>
        <v>87</v>
      </c>
      <c r="K16" s="244">
        <f t="shared" ref="K16" si="26">ROUND(IF(OR(J16=0,M16=0),0,J16/M16),1)</f>
        <v>0.6</v>
      </c>
      <c r="L16" s="242">
        <f t="shared" ref="L16" si="27">ROUND(F16-G16,0)</f>
        <v>-264</v>
      </c>
      <c r="M16" s="240">
        <f t="shared" ref="M16" si="28">ROUND(G16/$S$3,0)</f>
        <v>146</v>
      </c>
      <c r="N16" s="269">
        <v>337</v>
      </c>
      <c r="O16" s="271" t="s">
        <v>228</v>
      </c>
      <c r="P16" s="305" t="s">
        <v>271</v>
      </c>
      <c r="Q16" s="301" t="s">
        <v>88</v>
      </c>
      <c r="R16" s="299" t="s">
        <v>276</v>
      </c>
    </row>
    <row r="17" spans="1:22" s="128" customFormat="1" ht="181.5" customHeight="1" x14ac:dyDescent="0.25">
      <c r="B17" s="134" t="s">
        <v>209</v>
      </c>
      <c r="C17" s="307"/>
      <c r="D17" s="183" t="s">
        <v>234</v>
      </c>
      <c r="E17" s="275"/>
      <c r="F17" s="308"/>
      <c r="G17" s="309"/>
      <c r="H17" s="310"/>
      <c r="I17" s="311"/>
      <c r="J17" s="312"/>
      <c r="K17" s="313"/>
      <c r="L17" s="312"/>
      <c r="M17" s="310"/>
      <c r="N17" s="314"/>
      <c r="O17" s="307"/>
      <c r="P17" s="303"/>
      <c r="Q17" s="306"/>
      <c r="R17" s="315"/>
    </row>
    <row r="18" spans="1:22" s="128" customFormat="1" ht="181.5" customHeight="1" x14ac:dyDescent="0.25">
      <c r="B18" s="134" t="s">
        <v>270</v>
      </c>
      <c r="C18" s="272"/>
      <c r="D18" s="183" t="s">
        <v>227</v>
      </c>
      <c r="E18" s="260"/>
      <c r="F18" s="262"/>
      <c r="G18" s="293"/>
      <c r="H18" s="241"/>
      <c r="I18" s="257"/>
      <c r="J18" s="243"/>
      <c r="K18" s="245"/>
      <c r="L18" s="243"/>
      <c r="M18" s="241"/>
      <c r="N18" s="270"/>
      <c r="O18" s="272"/>
      <c r="P18" s="304"/>
      <c r="Q18" s="302"/>
      <c r="R18" s="300"/>
    </row>
    <row r="19" spans="1:22" s="163" customFormat="1" ht="54" customHeight="1" x14ac:dyDescent="0.25">
      <c r="B19" s="158" t="s">
        <v>8</v>
      </c>
      <c r="C19" s="165" t="s">
        <v>187</v>
      </c>
      <c r="D19" s="166"/>
      <c r="E19" s="167"/>
      <c r="F19" s="167"/>
      <c r="G19" s="167"/>
      <c r="H19" s="168"/>
      <c r="I19" s="166"/>
      <c r="J19" s="161"/>
      <c r="K19" s="162"/>
      <c r="L19" s="161"/>
      <c r="M19" s="168"/>
      <c r="N19" s="169"/>
      <c r="O19" s="183"/>
      <c r="P19" s="168"/>
      <c r="Q19" s="170"/>
      <c r="R19" s="170"/>
    </row>
    <row r="20" spans="1:22" ht="303" customHeight="1" x14ac:dyDescent="0.25">
      <c r="A20" s="125"/>
      <c r="B20" s="132" t="s">
        <v>48</v>
      </c>
      <c r="C20" s="135" t="s">
        <v>89</v>
      </c>
      <c r="D20" s="135" t="s">
        <v>179</v>
      </c>
      <c r="E20" s="136">
        <v>946</v>
      </c>
      <c r="F20" s="137">
        <f>ROUND((E20/12*$S$3),0)</f>
        <v>710</v>
      </c>
      <c r="G20" s="132" t="s">
        <v>244</v>
      </c>
      <c r="H20" s="138">
        <f>ROUND(IF(OR(G20=0,F20=0),0,G20/F20*100),2)</f>
        <v>107.04</v>
      </c>
      <c r="I20" s="139">
        <f>ROUND(IF(OR(G20=0,E20=0),0,G20/E20*100),2)</f>
        <v>80.34</v>
      </c>
      <c r="J20" s="140">
        <f>ROUND(E20-G20,0)</f>
        <v>186</v>
      </c>
      <c r="K20" s="141">
        <f>ROUND(IF(OR(J20=0,M20=0),0,J20/M20),1)</f>
        <v>2.2000000000000002</v>
      </c>
      <c r="L20" s="140">
        <f>ROUND(F20-G20,0)</f>
        <v>-50</v>
      </c>
      <c r="M20" s="138">
        <f>ROUND(G20/$S$3,0)</f>
        <v>84</v>
      </c>
      <c r="N20" s="142">
        <v>0</v>
      </c>
      <c r="O20" s="150" t="s">
        <v>184</v>
      </c>
      <c r="P20" s="305" t="s">
        <v>280</v>
      </c>
      <c r="Q20" s="176" t="s">
        <v>252</v>
      </c>
      <c r="R20" s="299" t="s">
        <v>276</v>
      </c>
    </row>
    <row r="21" spans="1:22" s="163" customFormat="1" ht="54" customHeight="1" x14ac:dyDescent="0.25">
      <c r="B21" s="158" t="s">
        <v>9</v>
      </c>
      <c r="C21" s="165" t="s">
        <v>193</v>
      </c>
      <c r="D21" s="166"/>
      <c r="E21" s="167"/>
      <c r="F21" s="167"/>
      <c r="G21" s="167"/>
      <c r="H21" s="168"/>
      <c r="I21" s="166"/>
      <c r="J21" s="161"/>
      <c r="K21" s="162"/>
      <c r="L21" s="161"/>
      <c r="M21" s="168"/>
      <c r="N21" s="169"/>
      <c r="O21" s="168"/>
      <c r="P21" s="304"/>
      <c r="Q21" s="170"/>
      <c r="R21" s="300"/>
    </row>
    <row r="22" spans="1:22" ht="176.25" customHeight="1" x14ac:dyDescent="0.25">
      <c r="A22" s="125"/>
      <c r="B22" s="134" t="s">
        <v>51</v>
      </c>
      <c r="C22" s="263" t="s">
        <v>207</v>
      </c>
      <c r="D22" s="135" t="s">
        <v>183</v>
      </c>
      <c r="E22" s="296">
        <v>105</v>
      </c>
      <c r="F22" s="261">
        <f>ROUND((E22/12*$S$3),0)</f>
        <v>79</v>
      </c>
      <c r="G22" s="276">
        <v>105</v>
      </c>
      <c r="H22" s="294">
        <f>ROUND(IF(OR(G22=0,F22=0),0,G22/F22*100),2)</f>
        <v>132.91</v>
      </c>
      <c r="I22" s="279">
        <f>ROUND(IF(OR(G22=0,E22=0),0,G22/E22*100),2)</f>
        <v>100</v>
      </c>
      <c r="J22" s="242">
        <f>ROUND(E22-G22,0)</f>
        <v>0</v>
      </c>
      <c r="K22" s="244">
        <f>ROUND(IF(OR(J22=0,M22=0),0,J22/M22),1)</f>
        <v>0</v>
      </c>
      <c r="L22" s="242">
        <f>ROUND(F22-G22,0)</f>
        <v>-26</v>
      </c>
      <c r="M22" s="294">
        <f>ROUND(G22/$S$3,0)</f>
        <v>12</v>
      </c>
      <c r="N22" s="186">
        <v>15</v>
      </c>
      <c r="O22" s="150" t="s">
        <v>194</v>
      </c>
      <c r="P22" s="305" t="s">
        <v>280</v>
      </c>
      <c r="Q22" s="301" t="s">
        <v>252</v>
      </c>
      <c r="R22" s="299" t="s">
        <v>276</v>
      </c>
    </row>
    <row r="23" spans="1:22" s="128" customFormat="1" ht="162.75" customHeight="1" x14ac:dyDescent="0.25">
      <c r="B23" s="134" t="s">
        <v>255</v>
      </c>
      <c r="C23" s="264"/>
      <c r="D23" s="183" t="s">
        <v>246</v>
      </c>
      <c r="E23" s="298"/>
      <c r="F23" s="262"/>
      <c r="G23" s="278"/>
      <c r="H23" s="295"/>
      <c r="I23" s="281"/>
      <c r="J23" s="243"/>
      <c r="K23" s="245"/>
      <c r="L23" s="243"/>
      <c r="M23" s="295"/>
      <c r="N23" s="183">
        <v>15</v>
      </c>
      <c r="O23" s="183" t="s">
        <v>247</v>
      </c>
      <c r="P23" s="304"/>
      <c r="Q23" s="302"/>
      <c r="R23" s="300"/>
    </row>
    <row r="24" spans="1:22" s="163" customFormat="1" ht="54" customHeight="1" x14ac:dyDescent="0.25">
      <c r="B24" s="158" t="s">
        <v>10</v>
      </c>
      <c r="C24" s="165" t="s">
        <v>199</v>
      </c>
      <c r="D24" s="166"/>
      <c r="E24" s="167"/>
      <c r="F24" s="167"/>
      <c r="G24" s="167"/>
      <c r="H24" s="168"/>
      <c r="I24" s="166"/>
      <c r="J24" s="161"/>
      <c r="K24" s="162"/>
      <c r="L24" s="161"/>
      <c r="M24" s="168"/>
      <c r="N24" s="169"/>
      <c r="O24" s="168"/>
      <c r="P24" s="168"/>
      <c r="Q24" s="170"/>
      <c r="R24" s="170"/>
    </row>
    <row r="25" spans="1:22" s="163" customFormat="1" ht="84" customHeight="1" x14ac:dyDescent="0.25">
      <c r="B25" s="134" t="s">
        <v>49</v>
      </c>
      <c r="C25" s="263" t="s">
        <v>89</v>
      </c>
      <c r="D25" s="183" t="s">
        <v>230</v>
      </c>
      <c r="E25" s="259">
        <v>2126</v>
      </c>
      <c r="F25" s="261">
        <f>ROUND((E25/12*$S$3),0)</f>
        <v>1595</v>
      </c>
      <c r="G25" s="263">
        <v>1996</v>
      </c>
      <c r="H25" s="240">
        <f>ROUND(IF(OR(G25=0,F25=0),0,G25/F25*100),2)</f>
        <v>125.14</v>
      </c>
      <c r="I25" s="256">
        <f>ROUND(IF(OR(G25=0,E25=0),0,G25/E25*100),2)</f>
        <v>93.89</v>
      </c>
      <c r="J25" s="242">
        <f>ROUND(E25-G25,0)</f>
        <v>130</v>
      </c>
      <c r="K25" s="244">
        <f>ROUND(IF(OR(J25=0,M25=0),0,J25/M25),1)</f>
        <v>0.6</v>
      </c>
      <c r="L25" s="242">
        <f>ROUND(F25-G25,0)</f>
        <v>-401</v>
      </c>
      <c r="M25" s="240">
        <f>ROUND(G25/$S$3,0)</f>
        <v>222</v>
      </c>
      <c r="N25" s="183">
        <v>0</v>
      </c>
      <c r="O25" s="183" t="s">
        <v>236</v>
      </c>
      <c r="P25" s="305" t="s">
        <v>287</v>
      </c>
      <c r="Q25" s="301" t="s">
        <v>55</v>
      </c>
      <c r="R25" s="299" t="s">
        <v>276</v>
      </c>
    </row>
    <row r="26" spans="1:22" ht="261" customHeight="1" x14ac:dyDescent="0.25">
      <c r="A26" s="125"/>
      <c r="B26" s="134" t="s">
        <v>256</v>
      </c>
      <c r="C26" s="264"/>
      <c r="D26" s="135" t="s">
        <v>179</v>
      </c>
      <c r="E26" s="260"/>
      <c r="F26" s="262"/>
      <c r="G26" s="264"/>
      <c r="H26" s="241"/>
      <c r="I26" s="257"/>
      <c r="J26" s="243"/>
      <c r="K26" s="245"/>
      <c r="L26" s="243"/>
      <c r="M26" s="241"/>
      <c r="N26" s="142">
        <v>182</v>
      </c>
      <c r="O26" s="150" t="s">
        <v>198</v>
      </c>
      <c r="P26" s="303"/>
      <c r="Q26" s="306"/>
      <c r="R26" s="315"/>
    </row>
    <row r="27" spans="1:22" ht="194.25" customHeight="1" x14ac:dyDescent="0.25">
      <c r="A27" s="125"/>
      <c r="B27" s="134" t="s">
        <v>257</v>
      </c>
      <c r="C27" s="263" t="s">
        <v>206</v>
      </c>
      <c r="D27" s="135" t="s">
        <v>181</v>
      </c>
      <c r="E27" s="259">
        <v>1464</v>
      </c>
      <c r="F27" s="261">
        <f>ROUND((E27/12*$S$3),0)</f>
        <v>1098</v>
      </c>
      <c r="G27" s="265">
        <v>1180</v>
      </c>
      <c r="H27" s="240">
        <f>ROUND(IF(OR(G27=0,F27=0),0,G27/F27*100),2)</f>
        <v>107.47</v>
      </c>
      <c r="I27" s="256">
        <f>ROUND(IF(OR(G27=0,E27=0),0,G27/E27*100),2)</f>
        <v>80.599999999999994</v>
      </c>
      <c r="J27" s="242">
        <f>ROUND(E27-G27,0)</f>
        <v>284</v>
      </c>
      <c r="K27" s="244">
        <f>ROUND(IF(OR(J27=0,M27=0),0,J27/M27),1)</f>
        <v>2.2000000000000002</v>
      </c>
      <c r="L27" s="242">
        <f>ROUND(F27-G27,0)</f>
        <v>-82</v>
      </c>
      <c r="M27" s="240">
        <f>ROUND(G27/$S$3,0)</f>
        <v>131</v>
      </c>
      <c r="N27" s="142">
        <v>272</v>
      </c>
      <c r="O27" s="186" t="s">
        <v>235</v>
      </c>
      <c r="P27" s="303"/>
      <c r="Q27" s="306"/>
      <c r="R27" s="315"/>
    </row>
    <row r="28" spans="1:22" s="128" customFormat="1" ht="194.25" customHeight="1" x14ac:dyDescent="0.25">
      <c r="B28" s="134" t="s">
        <v>258</v>
      </c>
      <c r="C28" s="264"/>
      <c r="D28" s="183" t="s">
        <v>231</v>
      </c>
      <c r="E28" s="260"/>
      <c r="F28" s="262"/>
      <c r="G28" s="266"/>
      <c r="H28" s="241"/>
      <c r="I28" s="257"/>
      <c r="J28" s="243"/>
      <c r="K28" s="245"/>
      <c r="L28" s="243"/>
      <c r="M28" s="241"/>
      <c r="N28" s="183">
        <v>0</v>
      </c>
      <c r="O28" s="183" t="s">
        <v>236</v>
      </c>
      <c r="P28" s="304"/>
      <c r="Q28" s="302"/>
      <c r="R28" s="300"/>
    </row>
    <row r="29" spans="1:22" s="163" customFormat="1" ht="54" customHeight="1" x14ac:dyDescent="0.25">
      <c r="B29" s="158" t="s">
        <v>11</v>
      </c>
      <c r="C29" s="165" t="s">
        <v>161</v>
      </c>
      <c r="D29" s="166"/>
      <c r="E29" s="167"/>
      <c r="F29" s="167"/>
      <c r="G29" s="167"/>
      <c r="H29" s="168"/>
      <c r="I29" s="166"/>
      <c r="J29" s="161"/>
      <c r="K29" s="162"/>
      <c r="L29" s="161"/>
      <c r="M29" s="168"/>
      <c r="N29" s="169"/>
      <c r="O29" s="168"/>
      <c r="P29" s="168"/>
      <c r="Q29" s="170"/>
      <c r="R29" s="170"/>
    </row>
    <row r="30" spans="1:22" ht="138.75" customHeight="1" x14ac:dyDescent="0.25">
      <c r="A30" s="125"/>
      <c r="B30" s="132" t="s">
        <v>46</v>
      </c>
      <c r="C30" s="152" t="s">
        <v>208</v>
      </c>
      <c r="D30" s="146" t="s">
        <v>154</v>
      </c>
      <c r="E30" s="130">
        <v>3222</v>
      </c>
      <c r="F30" s="137">
        <f t="shared" ref="F30:F47" si="29">ROUND((E30/12*$S$3),0)</f>
        <v>2417</v>
      </c>
      <c r="G30" s="133">
        <v>2446</v>
      </c>
      <c r="H30" s="147">
        <f t="shared" ref="H30:H36" si="30">ROUND(IF(OR(G30=0,F30=0),0,G30/F30*100),2)</f>
        <v>101.2</v>
      </c>
      <c r="I30" s="147">
        <f t="shared" ref="I30:I36" si="31">ROUND(IF(OR(G30=0,E30=0),0,G30/E30*100),2)</f>
        <v>75.92</v>
      </c>
      <c r="J30" s="145">
        <f t="shared" ref="J30:J36" si="32">ROUND(E30-G30,0)</f>
        <v>776</v>
      </c>
      <c r="K30" s="148">
        <f t="shared" ref="K30:K36" si="33">ROUND(IF(OR(J30=0,M30=0),0,J30/M30),1)</f>
        <v>2.9</v>
      </c>
      <c r="L30" s="145">
        <f t="shared" ref="L30:L36" si="34">ROUND(F30-G30,0)</f>
        <v>-29</v>
      </c>
      <c r="M30" s="145">
        <f t="shared" ref="M30:M36" si="35">ROUND(G30/$S$3,0)</f>
        <v>272</v>
      </c>
      <c r="N30" s="142">
        <v>590</v>
      </c>
      <c r="O30" s="150" t="s">
        <v>163</v>
      </c>
      <c r="P30" s="305" t="s">
        <v>272</v>
      </c>
      <c r="Q30" s="301" t="s">
        <v>162</v>
      </c>
      <c r="R30" s="299" t="s">
        <v>277</v>
      </c>
      <c r="S30" s="153"/>
      <c r="T30" s="154"/>
      <c r="U30" s="153"/>
      <c r="V30" s="153"/>
    </row>
    <row r="31" spans="1:22" ht="101.25" customHeight="1" x14ac:dyDescent="0.25">
      <c r="A31" s="125"/>
      <c r="B31" s="132" t="s">
        <v>103</v>
      </c>
      <c r="C31" s="251" t="s">
        <v>202</v>
      </c>
      <c r="D31" s="149" t="s">
        <v>145</v>
      </c>
      <c r="E31" s="252">
        <v>2332</v>
      </c>
      <c r="F31" s="246">
        <f t="shared" si="29"/>
        <v>1749</v>
      </c>
      <c r="G31" s="253">
        <v>1773</v>
      </c>
      <c r="H31" s="254">
        <f t="shared" si="30"/>
        <v>101.37</v>
      </c>
      <c r="I31" s="254">
        <f t="shared" si="31"/>
        <v>76.03</v>
      </c>
      <c r="J31" s="246">
        <f t="shared" si="32"/>
        <v>559</v>
      </c>
      <c r="K31" s="255">
        <f t="shared" si="33"/>
        <v>2.8</v>
      </c>
      <c r="L31" s="246">
        <f t="shared" si="34"/>
        <v>-24</v>
      </c>
      <c r="M31" s="246">
        <f t="shared" si="35"/>
        <v>197</v>
      </c>
      <c r="N31" s="142">
        <v>90</v>
      </c>
      <c r="O31" s="150" t="s">
        <v>146</v>
      </c>
      <c r="P31" s="303"/>
      <c r="Q31" s="306"/>
      <c r="R31" s="315"/>
    </row>
    <row r="32" spans="1:22" ht="63" customHeight="1" x14ac:dyDescent="0.25">
      <c r="A32" s="125"/>
      <c r="B32" s="132" t="s">
        <v>104</v>
      </c>
      <c r="C32" s="251"/>
      <c r="D32" s="135" t="s">
        <v>160</v>
      </c>
      <c r="E32" s="252"/>
      <c r="F32" s="246">
        <f t="shared" si="29"/>
        <v>0</v>
      </c>
      <c r="G32" s="253"/>
      <c r="H32" s="254">
        <f t="shared" si="30"/>
        <v>0</v>
      </c>
      <c r="I32" s="254">
        <f t="shared" si="31"/>
        <v>0</v>
      </c>
      <c r="J32" s="246">
        <f t="shared" si="32"/>
        <v>0</v>
      </c>
      <c r="K32" s="255">
        <f t="shared" si="33"/>
        <v>0</v>
      </c>
      <c r="L32" s="246">
        <f t="shared" si="34"/>
        <v>0</v>
      </c>
      <c r="M32" s="246">
        <f t="shared" si="35"/>
        <v>0</v>
      </c>
      <c r="N32" s="155">
        <v>0</v>
      </c>
      <c r="O32" s="150" t="s">
        <v>164</v>
      </c>
      <c r="P32" s="303"/>
      <c r="Q32" s="306"/>
      <c r="R32" s="315"/>
    </row>
    <row r="33" spans="1:18" ht="182.25" customHeight="1" x14ac:dyDescent="0.25">
      <c r="A33" s="125"/>
      <c r="B33" s="132" t="s">
        <v>129</v>
      </c>
      <c r="C33" s="247" t="s">
        <v>203</v>
      </c>
      <c r="D33" s="146" t="s">
        <v>155</v>
      </c>
      <c r="E33" s="296">
        <v>104</v>
      </c>
      <c r="F33" s="249">
        <f t="shared" si="29"/>
        <v>78</v>
      </c>
      <c r="G33" s="276">
        <v>90</v>
      </c>
      <c r="H33" s="279">
        <f t="shared" si="30"/>
        <v>115.38</v>
      </c>
      <c r="I33" s="279">
        <f t="shared" si="31"/>
        <v>86.54</v>
      </c>
      <c r="J33" s="249">
        <f t="shared" si="32"/>
        <v>14</v>
      </c>
      <c r="K33" s="282">
        <f t="shared" si="33"/>
        <v>1.4</v>
      </c>
      <c r="L33" s="249">
        <f t="shared" si="34"/>
        <v>-12</v>
      </c>
      <c r="M33" s="249">
        <f t="shared" si="35"/>
        <v>10</v>
      </c>
      <c r="N33" s="142">
        <v>175</v>
      </c>
      <c r="O33" s="150" t="s">
        <v>156</v>
      </c>
      <c r="P33" s="303"/>
      <c r="Q33" s="306"/>
      <c r="R33" s="315"/>
    </row>
    <row r="34" spans="1:18" ht="96.75" customHeight="1" x14ac:dyDescent="0.25">
      <c r="A34" s="125"/>
      <c r="B34" s="132" t="s">
        <v>259</v>
      </c>
      <c r="C34" s="248"/>
      <c r="D34" s="146" t="s">
        <v>197</v>
      </c>
      <c r="E34" s="297"/>
      <c r="F34" s="250"/>
      <c r="G34" s="277"/>
      <c r="H34" s="280"/>
      <c r="I34" s="280"/>
      <c r="J34" s="250"/>
      <c r="K34" s="283"/>
      <c r="L34" s="250"/>
      <c r="M34" s="250"/>
      <c r="N34" s="142">
        <v>90</v>
      </c>
      <c r="O34" s="150" t="s">
        <v>196</v>
      </c>
      <c r="P34" s="303"/>
      <c r="Q34" s="306"/>
      <c r="R34" s="315"/>
    </row>
    <row r="35" spans="1:18" ht="155.25" customHeight="1" x14ac:dyDescent="0.25">
      <c r="A35" s="125"/>
      <c r="B35" s="132" t="s">
        <v>260</v>
      </c>
      <c r="C35" s="251" t="s">
        <v>177</v>
      </c>
      <c r="D35" s="146" t="s">
        <v>157</v>
      </c>
      <c r="E35" s="252">
        <v>749</v>
      </c>
      <c r="F35" s="246">
        <f t="shared" si="29"/>
        <v>562</v>
      </c>
      <c r="G35" s="253">
        <v>570</v>
      </c>
      <c r="H35" s="254">
        <f t="shared" si="30"/>
        <v>101.42</v>
      </c>
      <c r="I35" s="254">
        <f t="shared" si="31"/>
        <v>76.099999999999994</v>
      </c>
      <c r="J35" s="246">
        <f t="shared" si="32"/>
        <v>179</v>
      </c>
      <c r="K35" s="255">
        <f t="shared" si="33"/>
        <v>2.8</v>
      </c>
      <c r="L35" s="246">
        <f t="shared" si="34"/>
        <v>-8</v>
      </c>
      <c r="M35" s="246">
        <f t="shared" si="35"/>
        <v>63</v>
      </c>
      <c r="N35" s="156">
        <v>140</v>
      </c>
      <c r="O35" s="150" t="s">
        <v>166</v>
      </c>
      <c r="P35" s="303"/>
      <c r="Q35" s="306"/>
      <c r="R35" s="315"/>
    </row>
    <row r="36" spans="1:18" ht="62.25" customHeight="1" x14ac:dyDescent="0.25">
      <c r="A36" s="125"/>
      <c r="B36" s="132" t="s">
        <v>261</v>
      </c>
      <c r="C36" s="251"/>
      <c r="D36" s="146" t="s">
        <v>176</v>
      </c>
      <c r="E36" s="252"/>
      <c r="F36" s="246">
        <f t="shared" si="29"/>
        <v>0</v>
      </c>
      <c r="G36" s="253"/>
      <c r="H36" s="254">
        <f t="shared" si="30"/>
        <v>0</v>
      </c>
      <c r="I36" s="254">
        <f t="shared" si="31"/>
        <v>0</v>
      </c>
      <c r="J36" s="246">
        <f t="shared" si="32"/>
        <v>0</v>
      </c>
      <c r="K36" s="255">
        <f t="shared" si="33"/>
        <v>0</v>
      </c>
      <c r="L36" s="246">
        <f t="shared" si="34"/>
        <v>0</v>
      </c>
      <c r="M36" s="246">
        <f t="shared" si="35"/>
        <v>0</v>
      </c>
      <c r="N36" s="156">
        <v>137</v>
      </c>
      <c r="O36" s="150" t="s">
        <v>192</v>
      </c>
      <c r="P36" s="303"/>
      <c r="Q36" s="306"/>
      <c r="R36" s="315"/>
    </row>
    <row r="37" spans="1:18" ht="168" customHeight="1" x14ac:dyDescent="0.25">
      <c r="A37" s="125"/>
      <c r="B37" s="132" t="s">
        <v>262</v>
      </c>
      <c r="C37" s="263" t="s">
        <v>153</v>
      </c>
      <c r="D37" s="146" t="s">
        <v>214</v>
      </c>
      <c r="E37" s="259">
        <v>6004</v>
      </c>
      <c r="F37" s="261">
        <f t="shared" si="29"/>
        <v>4503</v>
      </c>
      <c r="G37" s="265">
        <v>4577</v>
      </c>
      <c r="H37" s="240">
        <f>ROUND(IF(OR(G37=0,F37=0),0,G37/F37*100),2)</f>
        <v>101.64</v>
      </c>
      <c r="I37" s="256">
        <f>ROUND(IF(OR(G37=0,E37=0),0,G37/E37*100),2)</f>
        <v>76.23</v>
      </c>
      <c r="J37" s="242">
        <f>ROUND(E37-G37,0)</f>
        <v>1427</v>
      </c>
      <c r="K37" s="244">
        <f>ROUND(IF(OR(J37=0,M37=0),0,J37/M37),1)</f>
        <v>2.8</v>
      </c>
      <c r="L37" s="242">
        <f>ROUND(F37-G37,0)</f>
        <v>-74</v>
      </c>
      <c r="M37" s="240">
        <f>ROUND(G37/$S$3,0)</f>
        <v>509</v>
      </c>
      <c r="N37" s="142">
        <v>132</v>
      </c>
      <c r="O37" s="150" t="s">
        <v>210</v>
      </c>
      <c r="P37" s="303"/>
      <c r="Q37" s="306"/>
      <c r="R37" s="315"/>
    </row>
    <row r="38" spans="1:18" s="128" customFormat="1" ht="169.5" customHeight="1" x14ac:dyDescent="0.25">
      <c r="B38" s="185" t="s">
        <v>263</v>
      </c>
      <c r="C38" s="264"/>
      <c r="D38" s="184" t="s">
        <v>229</v>
      </c>
      <c r="E38" s="260"/>
      <c r="F38" s="262"/>
      <c r="G38" s="266"/>
      <c r="H38" s="241"/>
      <c r="I38" s="257"/>
      <c r="J38" s="243"/>
      <c r="K38" s="245"/>
      <c r="L38" s="243"/>
      <c r="M38" s="241"/>
      <c r="N38" s="182">
        <v>135</v>
      </c>
      <c r="O38" s="183" t="s">
        <v>237</v>
      </c>
      <c r="P38" s="303"/>
      <c r="Q38" s="306"/>
      <c r="R38" s="315"/>
    </row>
    <row r="39" spans="1:18" ht="139.5" customHeight="1" x14ac:dyDescent="0.25">
      <c r="A39" s="125"/>
      <c r="B39" s="132" t="s">
        <v>264</v>
      </c>
      <c r="C39" s="187" t="s">
        <v>206</v>
      </c>
      <c r="D39" s="135" t="s">
        <v>170</v>
      </c>
      <c r="E39" s="189">
        <v>35543</v>
      </c>
      <c r="F39" s="188">
        <f>ROUND((E39/12*$S$3),0)</f>
        <v>26657</v>
      </c>
      <c r="G39" s="190">
        <v>26241</v>
      </c>
      <c r="H39" s="191">
        <f t="shared" ref="H39:H42" si="36">ROUND(IF(OR(G39=0,F39=0),0,G39/F39*100),2)</f>
        <v>98.44</v>
      </c>
      <c r="I39" s="191">
        <f t="shared" ref="I39:I42" si="37">ROUND(IF(OR(G39=0,E39=0),0,G39/E39*100),2)</f>
        <v>73.83</v>
      </c>
      <c r="J39" s="192">
        <f t="shared" ref="J39:J42" si="38">ROUND(E39-G39,0)</f>
        <v>9302</v>
      </c>
      <c r="K39" s="191">
        <f t="shared" ref="K39:K42" si="39">ROUND(IF(OR(J39=0,M39=0),0,J39/M39),1)</f>
        <v>3.2</v>
      </c>
      <c r="L39" s="192">
        <f t="shared" ref="L39:L42" si="40">ROUND(F39-G39,0)</f>
        <v>416</v>
      </c>
      <c r="M39" s="192">
        <f t="shared" ref="M39:M42" si="41">ROUND(G39/$S$3,0)</f>
        <v>2916</v>
      </c>
      <c r="N39" s="142">
        <v>125</v>
      </c>
      <c r="O39" s="150" t="s">
        <v>171</v>
      </c>
      <c r="P39" s="303"/>
      <c r="Q39" s="306"/>
      <c r="R39" s="315"/>
    </row>
    <row r="40" spans="1:18" ht="372" x14ac:dyDescent="0.25">
      <c r="A40" s="125"/>
      <c r="B40" s="132" t="s">
        <v>265</v>
      </c>
      <c r="C40" s="135" t="s">
        <v>186</v>
      </c>
      <c r="D40" s="135" t="s">
        <v>172</v>
      </c>
      <c r="E40" s="144">
        <v>12335</v>
      </c>
      <c r="F40" s="145">
        <f t="shared" si="29"/>
        <v>9251</v>
      </c>
      <c r="G40" s="133">
        <v>9722</v>
      </c>
      <c r="H40" s="138">
        <f t="shared" si="36"/>
        <v>105.09</v>
      </c>
      <c r="I40" s="139">
        <f t="shared" si="37"/>
        <v>78.819999999999993</v>
      </c>
      <c r="J40" s="140">
        <f t="shared" si="38"/>
        <v>2613</v>
      </c>
      <c r="K40" s="141">
        <f t="shared" si="39"/>
        <v>2.4</v>
      </c>
      <c r="L40" s="140">
        <f t="shared" si="40"/>
        <v>-471</v>
      </c>
      <c r="M40" s="138">
        <f t="shared" si="41"/>
        <v>1080</v>
      </c>
      <c r="N40" s="142">
        <f>-117+1070</f>
        <v>953</v>
      </c>
      <c r="O40" s="150" t="s">
        <v>173</v>
      </c>
      <c r="P40" s="303"/>
      <c r="Q40" s="306"/>
      <c r="R40" s="315"/>
    </row>
    <row r="41" spans="1:18" ht="111.75" customHeight="1" x14ac:dyDescent="0.25">
      <c r="A41" s="125"/>
      <c r="B41" s="132" t="s">
        <v>266</v>
      </c>
      <c r="C41" s="183" t="s">
        <v>212</v>
      </c>
      <c r="D41" s="183" t="s">
        <v>226</v>
      </c>
      <c r="E41" s="136">
        <v>7539</v>
      </c>
      <c r="F41" s="145">
        <f t="shared" si="29"/>
        <v>5654</v>
      </c>
      <c r="G41" s="133">
        <v>5123</v>
      </c>
      <c r="H41" s="138">
        <f t="shared" si="36"/>
        <v>90.61</v>
      </c>
      <c r="I41" s="139">
        <f t="shared" si="37"/>
        <v>67.95</v>
      </c>
      <c r="J41" s="140">
        <f t="shared" si="38"/>
        <v>2416</v>
      </c>
      <c r="K41" s="141">
        <f t="shared" si="39"/>
        <v>4.2</v>
      </c>
      <c r="L41" s="140">
        <f t="shared" si="40"/>
        <v>531</v>
      </c>
      <c r="M41" s="138">
        <f t="shared" si="41"/>
        <v>569</v>
      </c>
      <c r="N41" s="182">
        <v>0</v>
      </c>
      <c r="O41" s="183" t="s">
        <v>238</v>
      </c>
      <c r="P41" s="303"/>
      <c r="Q41" s="306"/>
      <c r="R41" s="315"/>
    </row>
    <row r="42" spans="1:18" ht="139.5" customHeight="1" x14ac:dyDescent="0.25">
      <c r="A42" s="125"/>
      <c r="B42" s="132" t="s">
        <v>267</v>
      </c>
      <c r="C42" s="135" t="s">
        <v>201</v>
      </c>
      <c r="D42" s="135" t="s">
        <v>182</v>
      </c>
      <c r="E42" s="136">
        <v>5496</v>
      </c>
      <c r="F42" s="145">
        <f t="shared" si="29"/>
        <v>4122</v>
      </c>
      <c r="G42" s="132" t="s">
        <v>245</v>
      </c>
      <c r="H42" s="138">
        <f t="shared" si="36"/>
        <v>108.69</v>
      </c>
      <c r="I42" s="139">
        <f t="shared" si="37"/>
        <v>81.510000000000005</v>
      </c>
      <c r="J42" s="140">
        <f t="shared" si="38"/>
        <v>1016</v>
      </c>
      <c r="K42" s="141">
        <f t="shared" si="39"/>
        <v>2</v>
      </c>
      <c r="L42" s="140">
        <f t="shared" si="40"/>
        <v>-358</v>
      </c>
      <c r="M42" s="138">
        <f t="shared" si="41"/>
        <v>498</v>
      </c>
      <c r="N42" s="142">
        <v>88</v>
      </c>
      <c r="O42" s="150" t="s">
        <v>191</v>
      </c>
      <c r="P42" s="303"/>
      <c r="Q42" s="306"/>
      <c r="R42" s="315"/>
    </row>
    <row r="43" spans="1:18" s="163" customFormat="1" ht="49.5" hidden="1" customHeight="1" x14ac:dyDescent="0.25">
      <c r="B43" s="158" t="s">
        <v>185</v>
      </c>
      <c r="C43" s="159" t="s">
        <v>190</v>
      </c>
      <c r="D43" s="160"/>
      <c r="E43" s="160"/>
      <c r="F43" s="160"/>
      <c r="G43" s="160"/>
      <c r="H43" s="160"/>
      <c r="I43" s="160"/>
      <c r="J43" s="161"/>
      <c r="K43" s="162"/>
      <c r="L43" s="161"/>
      <c r="M43" s="160"/>
      <c r="N43" s="160"/>
      <c r="O43" s="160"/>
      <c r="P43" s="303"/>
      <c r="Q43" s="306"/>
      <c r="R43" s="315"/>
    </row>
    <row r="44" spans="1:18" s="163" customFormat="1" ht="115.5" customHeight="1" x14ac:dyDescent="0.25">
      <c r="B44" s="134" t="s">
        <v>268</v>
      </c>
      <c r="C44" s="183" t="s">
        <v>239</v>
      </c>
      <c r="D44" s="183" t="s">
        <v>240</v>
      </c>
      <c r="E44" s="136">
        <v>9337</v>
      </c>
      <c r="F44" s="151">
        <f t="shared" ref="F44" si="42">ROUND((E44/12*$S$3),0)</f>
        <v>7003</v>
      </c>
      <c r="G44" s="186">
        <v>5673</v>
      </c>
      <c r="H44" s="138">
        <f t="shared" ref="H44" si="43">ROUND(IF(OR(G44=0,F44=0),0,G44/F44*100),2)</f>
        <v>81.010000000000005</v>
      </c>
      <c r="I44" s="139">
        <f t="shared" ref="I44" si="44">ROUND(IF(OR(G44=0,E44=0),0,G44/E44*100),2)</f>
        <v>60.76</v>
      </c>
      <c r="J44" s="140">
        <f t="shared" ref="J44" si="45">ROUND(E44-G44,0)</f>
        <v>3664</v>
      </c>
      <c r="K44" s="141">
        <f t="shared" ref="K44" si="46">ROUND(IF(OR(J44=0,M44=0),0,J44/M44),1)</f>
        <v>5.8</v>
      </c>
      <c r="L44" s="140">
        <f t="shared" ref="L44" si="47">ROUND(F44-G44,0)</f>
        <v>1330</v>
      </c>
      <c r="M44" s="138">
        <f t="shared" ref="M44" si="48">ROUND(G44/$S$3,0)</f>
        <v>630</v>
      </c>
      <c r="N44" s="182">
        <v>0</v>
      </c>
      <c r="O44" s="183" t="s">
        <v>241</v>
      </c>
      <c r="P44" s="303"/>
      <c r="Q44" s="306"/>
      <c r="R44" s="315"/>
    </row>
    <row r="45" spans="1:18" s="163" customFormat="1" ht="115.5" customHeight="1" x14ac:dyDescent="0.25">
      <c r="B45" s="134" t="s">
        <v>269</v>
      </c>
      <c r="C45" s="193" t="s">
        <v>213</v>
      </c>
      <c r="D45" s="183" t="s">
        <v>248</v>
      </c>
      <c r="E45" s="136">
        <v>232</v>
      </c>
      <c r="F45" s="151">
        <f t="shared" ref="F45" si="49">ROUND((E45/12*$S$3),0)</f>
        <v>174</v>
      </c>
      <c r="G45" s="186">
        <v>862</v>
      </c>
      <c r="H45" s="138">
        <f t="shared" ref="H45" si="50">ROUND(IF(OR(G45=0,F45=0),0,G45/F45*100),2)</f>
        <v>495.4</v>
      </c>
      <c r="I45" s="139">
        <f t="shared" ref="I45" si="51">ROUND(IF(OR(G45=0,E45=0),0,G45/E45*100),2)</f>
        <v>371.55</v>
      </c>
      <c r="J45" s="140">
        <f t="shared" ref="J45" si="52">ROUND(E45-G45,0)</f>
        <v>-630</v>
      </c>
      <c r="K45" s="141">
        <f t="shared" ref="K45" si="53">ROUND(IF(OR(J45=0,M45=0),0,J45/M45),1)</f>
        <v>-6.6</v>
      </c>
      <c r="L45" s="140">
        <f t="shared" ref="L45" si="54">ROUND(F45-G45,0)</f>
        <v>-688</v>
      </c>
      <c r="M45" s="138">
        <f t="shared" ref="M45" si="55">ROUND(G45/$S$3,0)</f>
        <v>96</v>
      </c>
      <c r="N45" s="182">
        <v>0</v>
      </c>
      <c r="O45" s="193" t="s">
        <v>249</v>
      </c>
      <c r="P45" s="303"/>
      <c r="Q45" s="302"/>
      <c r="R45" s="300"/>
    </row>
    <row r="46" spans="1:18" s="316" customFormat="1" ht="49.5" customHeight="1" x14ac:dyDescent="0.25">
      <c r="B46" s="158" t="s">
        <v>32</v>
      </c>
      <c r="C46" s="159" t="s">
        <v>188</v>
      </c>
      <c r="D46" s="160"/>
      <c r="E46" s="160"/>
      <c r="F46" s="160"/>
      <c r="G46" s="160"/>
      <c r="H46" s="160"/>
      <c r="I46" s="160"/>
      <c r="J46" s="161"/>
      <c r="K46" s="162"/>
      <c r="L46" s="161"/>
      <c r="M46" s="160"/>
      <c r="N46" s="160"/>
      <c r="O46" s="203"/>
      <c r="P46" s="203"/>
      <c r="Q46" s="160"/>
      <c r="R46" s="160"/>
    </row>
    <row r="47" spans="1:18" ht="258" customHeight="1" x14ac:dyDescent="0.25">
      <c r="A47" s="125"/>
      <c r="B47" s="134" t="s">
        <v>52</v>
      </c>
      <c r="C47" s="150" t="s">
        <v>211</v>
      </c>
      <c r="D47" s="183" t="s">
        <v>233</v>
      </c>
      <c r="E47" s="135">
        <v>11840</v>
      </c>
      <c r="F47" s="151">
        <f t="shared" si="29"/>
        <v>8880</v>
      </c>
      <c r="G47" s="186">
        <v>7762</v>
      </c>
      <c r="H47" s="138">
        <f t="shared" ref="H47" si="56">ROUND(IF(OR(G47=0,F47=0),0,G47/F47*100),2)</f>
        <v>87.41</v>
      </c>
      <c r="I47" s="139">
        <f t="shared" ref="I47" si="57">ROUND(IF(OR(G47=0,E47=0),0,G47/E47*100),2)</f>
        <v>65.56</v>
      </c>
      <c r="J47" s="140">
        <f t="shared" ref="J47" si="58">ROUND(E47-G47,0)</f>
        <v>4078</v>
      </c>
      <c r="K47" s="141">
        <f t="shared" ref="K47" si="59">ROUND(IF(OR(J47=0,M47=0),0,J47/M47),1)</f>
        <v>4.7</v>
      </c>
      <c r="L47" s="140">
        <f t="shared" ref="L47" si="60">ROUND(F47-G47,0)</f>
        <v>1118</v>
      </c>
      <c r="M47" s="138">
        <f t="shared" ref="M47" si="61">ROUND(G47/$S$3,0)</f>
        <v>862</v>
      </c>
      <c r="N47" s="135">
        <v>-1830</v>
      </c>
      <c r="O47" s="150" t="s">
        <v>189</v>
      </c>
      <c r="P47" s="318" t="s">
        <v>273</v>
      </c>
      <c r="Q47" s="177" t="s">
        <v>274</v>
      </c>
      <c r="R47" s="317" t="s">
        <v>276</v>
      </c>
    </row>
    <row r="48" spans="1:18" s="316" customFormat="1" ht="49.5" customHeight="1" x14ac:dyDescent="0.25">
      <c r="B48" s="158" t="s">
        <v>32</v>
      </c>
      <c r="C48" s="159" t="s">
        <v>281</v>
      </c>
      <c r="D48" s="160"/>
      <c r="E48" s="160"/>
      <c r="F48" s="160"/>
      <c r="G48" s="160"/>
      <c r="H48" s="160"/>
      <c r="I48" s="160"/>
      <c r="J48" s="161"/>
      <c r="K48" s="162"/>
      <c r="L48" s="161"/>
      <c r="M48" s="160"/>
      <c r="N48" s="160"/>
      <c r="O48" s="203"/>
      <c r="P48" s="203"/>
      <c r="Q48" s="160"/>
      <c r="R48" s="160"/>
    </row>
    <row r="49" spans="1:18" s="128" customFormat="1" ht="258" customHeight="1" x14ac:dyDescent="0.25">
      <c r="B49" s="134" t="s">
        <v>52</v>
      </c>
      <c r="C49" s="143" t="s">
        <v>282</v>
      </c>
      <c r="D49" s="204" t="s">
        <v>283</v>
      </c>
      <c r="E49" s="186"/>
      <c r="F49" s="151">
        <f t="shared" ref="F49" si="62">ROUND((E49/12*$S$3),0)</f>
        <v>0</v>
      </c>
      <c r="G49" s="186"/>
      <c r="H49" s="138">
        <f t="shared" ref="H49" si="63">ROUND(IF(OR(G49=0,F49=0),0,G49/F49*100),2)</f>
        <v>0</v>
      </c>
      <c r="I49" s="139">
        <f t="shared" ref="I49" si="64">ROUND(IF(OR(G49=0,E49=0),0,G49/E49*100),2)</f>
        <v>0</v>
      </c>
      <c r="J49" s="140">
        <f t="shared" ref="J49" si="65">ROUND(E49-G49,0)</f>
        <v>0</v>
      </c>
      <c r="K49" s="141">
        <f t="shared" ref="K49" si="66">ROUND(IF(OR(J49=0,M49=0),0,J49/M49),1)</f>
        <v>0</v>
      </c>
      <c r="L49" s="140">
        <f t="shared" ref="L49" si="67">ROUND(F49-G49,0)</f>
        <v>0</v>
      </c>
      <c r="M49" s="138">
        <f t="shared" ref="M49" si="68">ROUND(G49/$S$3,0)</f>
        <v>0</v>
      </c>
      <c r="N49" s="186">
        <v>100</v>
      </c>
      <c r="O49" s="204" t="s">
        <v>284</v>
      </c>
      <c r="P49" s="319" t="s">
        <v>285</v>
      </c>
      <c r="Q49" s="205" t="s">
        <v>286</v>
      </c>
      <c r="R49" s="317" t="s">
        <v>276</v>
      </c>
    </row>
    <row r="60" spans="1:18" x14ac:dyDescent="0.25">
      <c r="A60" s="125"/>
      <c r="B60" s="125"/>
      <c r="C60" s="157"/>
      <c r="R60" s="125"/>
    </row>
  </sheetData>
  <autoFilter ref="A6:V47"/>
  <mergeCells count="140">
    <mergeCell ref="R8:R9"/>
    <mergeCell ref="P30:P45"/>
    <mergeCell ref="Q30:Q45"/>
    <mergeCell ref="R30:R45"/>
    <mergeCell ref="P22:P23"/>
    <mergeCell ref="Q22:Q23"/>
    <mergeCell ref="R10:R13"/>
    <mergeCell ref="R14:R15"/>
    <mergeCell ref="R16:R18"/>
    <mergeCell ref="R22:R23"/>
    <mergeCell ref="P25:P28"/>
    <mergeCell ref="Q25:Q28"/>
    <mergeCell ref="R25:R28"/>
    <mergeCell ref="P20:P21"/>
    <mergeCell ref="R20:R21"/>
    <mergeCell ref="P8:P9"/>
    <mergeCell ref="Q8:Q9"/>
    <mergeCell ref="P10:P13"/>
    <mergeCell ref="Q10:Q13"/>
    <mergeCell ref="P14:P15"/>
    <mergeCell ref="Q14:Q15"/>
    <mergeCell ref="C16:C18"/>
    <mergeCell ref="E16:E18"/>
    <mergeCell ref="F16:F18"/>
    <mergeCell ref="G16:G18"/>
    <mergeCell ref="H16:H18"/>
    <mergeCell ref="I16:I18"/>
    <mergeCell ref="J16:J18"/>
    <mergeCell ref="K16:K18"/>
    <mergeCell ref="L16:L18"/>
    <mergeCell ref="M16:M18"/>
    <mergeCell ref="N16:N18"/>
    <mergeCell ref="O16:O18"/>
    <mergeCell ref="P16:P18"/>
    <mergeCell ref="Q16:Q18"/>
    <mergeCell ref="B8:B9"/>
    <mergeCell ref="E33:E34"/>
    <mergeCell ref="F33:F34"/>
    <mergeCell ref="G33:G34"/>
    <mergeCell ref="H33:H34"/>
    <mergeCell ref="I33:I34"/>
    <mergeCell ref="J33:J34"/>
    <mergeCell ref="K33:K34"/>
    <mergeCell ref="M8:M10"/>
    <mergeCell ref="M27:M28"/>
    <mergeCell ref="M22:M23"/>
    <mergeCell ref="C37:C38"/>
    <mergeCell ref="E37:E38"/>
    <mergeCell ref="C25:C26"/>
    <mergeCell ref="K27:K28"/>
    <mergeCell ref="L27:L28"/>
    <mergeCell ref="F37:F38"/>
    <mergeCell ref="H37:H38"/>
    <mergeCell ref="C11:C13"/>
    <mergeCell ref="C31:C32"/>
    <mergeCell ref="E31:E32"/>
    <mergeCell ref="F31:F32"/>
    <mergeCell ref="G31:G32"/>
    <mergeCell ref="H31:H32"/>
    <mergeCell ref="D8:D9"/>
    <mergeCell ref="C8:C10"/>
    <mergeCell ref="E11:E13"/>
    <mergeCell ref="G11:G13"/>
    <mergeCell ref="C27:C28"/>
    <mergeCell ref="H22:H23"/>
    <mergeCell ref="C22:C23"/>
    <mergeCell ref="E22:E23"/>
    <mergeCell ref="G22:G23"/>
    <mergeCell ref="F22:F23"/>
    <mergeCell ref="B4:B5"/>
    <mergeCell ref="C4:C5"/>
    <mergeCell ref="D4:D5"/>
    <mergeCell ref="E4:F4"/>
    <mergeCell ref="G4:G5"/>
    <mergeCell ref="H4:H5"/>
    <mergeCell ref="I4:I5"/>
    <mergeCell ref="J4:J5"/>
    <mergeCell ref="R4:R5"/>
    <mergeCell ref="K4:K5"/>
    <mergeCell ref="L4:L5"/>
    <mergeCell ref="M4:M5"/>
    <mergeCell ref="N4:O4"/>
    <mergeCell ref="P4:P5"/>
    <mergeCell ref="Q4:Q5"/>
    <mergeCell ref="G37:G38"/>
    <mergeCell ref="M25:M26"/>
    <mergeCell ref="E27:E28"/>
    <mergeCell ref="F27:F28"/>
    <mergeCell ref="G27:G28"/>
    <mergeCell ref="H27:H28"/>
    <mergeCell ref="I27:I28"/>
    <mergeCell ref="J27:J28"/>
    <mergeCell ref="P1:R1"/>
    <mergeCell ref="Q3:R3"/>
    <mergeCell ref="O8:O9"/>
    <mergeCell ref="N8:N9"/>
    <mergeCell ref="E8:E10"/>
    <mergeCell ref="F8:F10"/>
    <mergeCell ref="G8:G10"/>
    <mergeCell ref="H8:H10"/>
    <mergeCell ref="I8:I10"/>
    <mergeCell ref="J8:J10"/>
    <mergeCell ref="K8:K10"/>
    <mergeCell ref="L8:L10"/>
    <mergeCell ref="L33:L34"/>
    <mergeCell ref="J22:J23"/>
    <mergeCell ref="K22:K23"/>
    <mergeCell ref="L22:L23"/>
    <mergeCell ref="L11:L13"/>
    <mergeCell ref="E25:E26"/>
    <mergeCell ref="F25:F26"/>
    <mergeCell ref="G25:G26"/>
    <mergeCell ref="H25:H26"/>
    <mergeCell ref="I25:I26"/>
    <mergeCell ref="J25:J26"/>
    <mergeCell ref="K25:K26"/>
    <mergeCell ref="L25:L26"/>
    <mergeCell ref="I22:I23"/>
    <mergeCell ref="M37:M38"/>
    <mergeCell ref="J37:J38"/>
    <mergeCell ref="K37:K38"/>
    <mergeCell ref="M31:M32"/>
    <mergeCell ref="C33:C34"/>
    <mergeCell ref="M33:M34"/>
    <mergeCell ref="M35:M36"/>
    <mergeCell ref="C35:C36"/>
    <mergeCell ref="E35:E36"/>
    <mergeCell ref="F35:F36"/>
    <mergeCell ref="G35:G36"/>
    <mergeCell ref="H35:H36"/>
    <mergeCell ref="I35:I36"/>
    <mergeCell ref="J35:J36"/>
    <mergeCell ref="K35:K36"/>
    <mergeCell ref="L35:L36"/>
    <mergeCell ref="I31:I32"/>
    <mergeCell ref="J31:J32"/>
    <mergeCell ref="K31:K32"/>
    <mergeCell ref="L31:L32"/>
    <mergeCell ref="I37:I38"/>
    <mergeCell ref="L37:L38"/>
  </mergeCells>
  <printOptions horizontalCentered="1"/>
  <pageMargins left="0.23622047244094491" right="0.23622047244094491" top="0.59055118110236227" bottom="0" header="0" footer="0"/>
  <pageSetup paperSize="8" scale="34" fitToHeight="7" orientation="landscape" r:id="rId1"/>
  <headerFooter>
    <oddFooter xml:space="preserve">&amp;R&amp;P
</oddFooter>
  </headerFooter>
  <rowBreaks count="3" manualBreakCount="3">
    <brk id="18" min="1" max="21" man="1"/>
    <brk id="28" min="1" max="21" man="1"/>
    <brk id="45" min="1" max="21" man="1"/>
  </rowBreaks>
  <colBreaks count="1" manualBreakCount="1">
    <brk id="19" max="4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</vt:i4>
      </vt:variant>
    </vt:vector>
  </HeadingPairs>
  <TitlesOfParts>
    <vt:vector size="8" baseType="lpstr">
      <vt:lpstr>Протокол 3 раздельно</vt:lpstr>
      <vt:lpstr>Лист1</vt:lpstr>
      <vt:lpstr>Приложение 1.1</vt:lpstr>
      <vt:lpstr>'Приложение 1.1'!OLE_LINK1</vt:lpstr>
      <vt:lpstr>'Приложение 1.1'!Заголовки_для_печати</vt:lpstr>
      <vt:lpstr>'Протокол 3 раздельно'!Заголовки_для_печати</vt:lpstr>
      <vt:lpstr>'Приложение 1.1'!Область_печати</vt:lpstr>
      <vt:lpstr>'Протокол 3 раздельно'!Область_печати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Ставничук Лилия Владимировна</dc:creator>
  <cp:lastModifiedBy>Чернецова Оксана Юрьевна</cp:lastModifiedBy>
  <cp:lastPrinted>2025-10-14T13:12:58Z</cp:lastPrinted>
  <dcterms:created xsi:type="dcterms:W3CDTF">2021-02-08T07:03:21Z</dcterms:created>
  <dcterms:modified xsi:type="dcterms:W3CDTF">2025-10-14T13:17:43Z</dcterms:modified>
</cp:coreProperties>
</file>